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R:\RAČUNOVODSTVO\ARPA, plan i realizacija 2023\FIN IZVJ\"/>
    </mc:Choice>
  </mc:AlternateContent>
  <xr:revisionPtr revIDLastSave="0" documentId="13_ncr:1_{949D027C-765F-4809-8983-5CF0411B1336}" xr6:coauthVersionLast="36" xr6:coauthVersionMax="36" xr10:uidLastSave="{00000000-0000-0000-0000-000000000000}"/>
  <bookViews>
    <workbookView xWindow="0" yWindow="0" windowWidth="24000" windowHeight="9225" firstSheet="2" activeTab="2" xr2:uid="{00000000-000D-0000-FFFF-FFFF00000000}"/>
  </bookViews>
  <sheets>
    <sheet name="SAŽETAK " sheetId="1" r:id="rId1"/>
    <sheet name="RAČUN PRIHODA I RASHODA EK KL" sheetId="7" r:id="rId2"/>
    <sheet name="RASHODI prema izvorima fin" sheetId="15" r:id="rId3"/>
    <sheet name="Rashodi prema funkcijskoj k " sheetId="14" r:id="rId4"/>
    <sheet name="Račun financiranja" sheetId="13" r:id="rId5"/>
    <sheet name="Račun fin prema izvorima f" sheetId="12" r:id="rId6"/>
    <sheet name="POSEBNI_DIO_" sheetId="3" r:id="rId7"/>
  </sheets>
  <definedNames>
    <definedName name="_xlnm.Print_Area" localSheetId="6">POSEBNI_DIO_!$A$1:$F$374</definedName>
    <definedName name="_xlnm.Print_Area" localSheetId="1">'RAČUN PRIHODA I RASHODA EK KL'!$A$1:$K$77</definedName>
    <definedName name="_xlnm.Print_Area" localSheetId="2">'RASHODI prema izvorima fin'!$A$1:$G$25</definedName>
    <definedName name="_xlnm.Print_Area" localSheetId="0">'SAŽETAK '!$B$1:$L$25</definedName>
  </definedNames>
  <calcPr calcId="191029"/>
</workbook>
</file>

<file path=xl/calcChain.xml><?xml version="1.0" encoding="utf-8"?>
<calcChain xmlns="http://schemas.openxmlformats.org/spreadsheetml/2006/main">
  <c r="G11" i="15" l="1"/>
  <c r="G9" i="15"/>
  <c r="G6" i="15"/>
  <c r="G5" i="15"/>
  <c r="E5" i="15"/>
  <c r="D11" i="15"/>
  <c r="D9" i="15"/>
  <c r="D6" i="15"/>
  <c r="D5" i="15"/>
  <c r="C5" i="15"/>
  <c r="C11" i="15"/>
  <c r="E11" i="15"/>
  <c r="C6" i="15"/>
  <c r="B5" i="15"/>
  <c r="B11" i="15"/>
  <c r="B6" i="15"/>
  <c r="B9" i="15"/>
  <c r="C22" i="15"/>
  <c r="D22" i="15"/>
  <c r="D20" i="15"/>
  <c r="D17" i="15"/>
  <c r="E22" i="15"/>
  <c r="F22" i="15" s="1"/>
  <c r="C20" i="15"/>
  <c r="E20" i="15"/>
  <c r="E17" i="15"/>
  <c r="F17" i="15" s="1"/>
  <c r="C17" i="15"/>
  <c r="B22" i="15"/>
  <c r="B17" i="15"/>
  <c r="D16" i="15" l="1"/>
  <c r="C16" i="15"/>
  <c r="E16" i="15"/>
  <c r="G22" i="15"/>
  <c r="G20" i="15"/>
  <c r="G17" i="15"/>
  <c r="G16" i="15" l="1"/>
  <c r="H6" i="7" l="1"/>
  <c r="H7" i="7"/>
  <c r="G7" i="7"/>
  <c r="G6" i="7" s="1"/>
  <c r="I55" i="7"/>
  <c r="H68" i="7"/>
  <c r="H67" i="7" s="1"/>
  <c r="H63" i="7"/>
  <c r="B20" i="15"/>
  <c r="H8" i="14"/>
  <c r="G8" i="14"/>
  <c r="E372" i="3"/>
  <c r="E358" i="3"/>
  <c r="E355" i="3"/>
  <c r="C354" i="3"/>
  <c r="E340" i="3"/>
  <c r="E337" i="3"/>
  <c r="C336" i="3"/>
  <c r="E324" i="3"/>
  <c r="E320" i="3" s="1"/>
  <c r="E321" i="3"/>
  <c r="C320" i="3"/>
  <c r="E316" i="3"/>
  <c r="E313" i="3"/>
  <c r="C312" i="3"/>
  <c r="E307" i="3"/>
  <c r="E298" i="3"/>
  <c r="E294" i="3"/>
  <c r="C293" i="3"/>
  <c r="E289" i="3"/>
  <c r="E280" i="3"/>
  <c r="E276" i="3"/>
  <c r="C275" i="3"/>
  <c r="E272" i="3"/>
  <c r="E264" i="3"/>
  <c r="E260" i="3"/>
  <c r="C259" i="3"/>
  <c r="E257" i="3"/>
  <c r="E249" i="3"/>
  <c r="E245" i="3"/>
  <c r="C244" i="3"/>
  <c r="E240" i="3"/>
  <c r="E239" i="3" s="1"/>
  <c r="E236" i="3"/>
  <c r="E235" i="3" s="1"/>
  <c r="C239" i="3"/>
  <c r="C235" i="3"/>
  <c r="E232" i="3"/>
  <c r="E224" i="3"/>
  <c r="E220" i="3"/>
  <c r="C219" i="3"/>
  <c r="E215" i="3"/>
  <c r="E207" i="3"/>
  <c r="E203" i="3"/>
  <c r="C202" i="3"/>
  <c r="E199" i="3"/>
  <c r="E191" i="3"/>
  <c r="E187" i="3"/>
  <c r="C186" i="3"/>
  <c r="E182" i="3"/>
  <c r="E179" i="3"/>
  <c r="E175" i="3"/>
  <c r="E172" i="3"/>
  <c r="C178" i="3"/>
  <c r="C171" i="3"/>
  <c r="E168" i="3"/>
  <c r="E160" i="3"/>
  <c r="E156" i="3"/>
  <c r="C155" i="3"/>
  <c r="E149" i="3"/>
  <c r="E148" i="3" s="1"/>
  <c r="E143" i="3"/>
  <c r="E142" i="3" s="1"/>
  <c r="C148" i="3"/>
  <c r="C142" i="3"/>
  <c r="E135" i="3"/>
  <c r="E132" i="3"/>
  <c r="E125" i="3"/>
  <c r="E122" i="3"/>
  <c r="C131" i="3"/>
  <c r="C121" i="3"/>
  <c r="E118" i="3"/>
  <c r="E110" i="3"/>
  <c r="E106" i="3"/>
  <c r="C105" i="3"/>
  <c r="E100" i="3"/>
  <c r="E91" i="3"/>
  <c r="E87" i="3"/>
  <c r="C86" i="3"/>
  <c r="E82" i="3"/>
  <c r="E73" i="3"/>
  <c r="E69" i="3"/>
  <c r="C68" i="3"/>
  <c r="E54" i="3"/>
  <c r="E57" i="3"/>
  <c r="E61" i="3"/>
  <c r="E64" i="3"/>
  <c r="C60" i="3"/>
  <c r="C53" i="3"/>
  <c r="C45" i="3"/>
  <c r="E46" i="3"/>
  <c r="E48" i="3"/>
  <c r="E42" i="3"/>
  <c r="E41" i="3" s="1"/>
  <c r="C41" i="3"/>
  <c r="C8" i="3"/>
  <c r="E9" i="3"/>
  <c r="E13" i="3"/>
  <c r="E35" i="3"/>
  <c r="E37" i="3"/>
  <c r="B16" i="15" l="1"/>
  <c r="F16" i="15" s="1"/>
  <c r="F20" i="15"/>
  <c r="C9" i="15"/>
  <c r="H25" i="7"/>
  <c r="H24" i="7" s="1"/>
  <c r="E354" i="3"/>
  <c r="E336" i="3"/>
  <c r="E131" i="3"/>
  <c r="E171" i="3"/>
  <c r="E259" i="3"/>
  <c r="E312" i="3"/>
  <c r="E293" i="3"/>
  <c r="E275" i="3"/>
  <c r="E244" i="3"/>
  <c r="E219" i="3"/>
  <c r="E202" i="3"/>
  <c r="E186" i="3"/>
  <c r="E178" i="3"/>
  <c r="E155" i="3"/>
  <c r="E121" i="3"/>
  <c r="E105" i="3"/>
  <c r="E86" i="3"/>
  <c r="E68" i="3"/>
  <c r="E53" i="3"/>
  <c r="E60" i="3"/>
  <c r="E45" i="3"/>
  <c r="E8" i="3"/>
  <c r="C353" i="3" l="1"/>
  <c r="C335" i="3"/>
  <c r="C319" i="3"/>
  <c r="C311" i="3"/>
  <c r="F257" i="3"/>
  <c r="F182" i="3"/>
  <c r="C154" i="3"/>
  <c r="C141" i="3"/>
  <c r="F64" i="3"/>
  <c r="F57" i="3"/>
  <c r="C44" i="3"/>
  <c r="C40" i="3"/>
  <c r="F35" i="3"/>
  <c r="F9" i="3"/>
  <c r="C7" i="3"/>
  <c r="I77" i="7"/>
  <c r="I76" i="7" s="1"/>
  <c r="F76" i="7"/>
  <c r="I75" i="7"/>
  <c r="J75" i="7" s="1"/>
  <c r="J74" i="7"/>
  <c r="F72" i="7"/>
  <c r="I70" i="7"/>
  <c r="I69" i="7" s="1"/>
  <c r="I68" i="7" s="1"/>
  <c r="F69" i="7"/>
  <c r="F68" i="7" s="1"/>
  <c r="G68" i="7"/>
  <c r="G67" i="7" s="1"/>
  <c r="F16" i="7"/>
  <c r="F15" i="7" s="1"/>
  <c r="J66" i="7"/>
  <c r="I65" i="7"/>
  <c r="F64" i="7"/>
  <c r="F63" i="7" s="1"/>
  <c r="G63" i="7"/>
  <c r="J62" i="7"/>
  <c r="I61" i="7"/>
  <c r="J61" i="7" s="1"/>
  <c r="J60" i="7"/>
  <c r="J59" i="7"/>
  <c r="I58" i="7"/>
  <c r="J58" i="7" s="1"/>
  <c r="F57" i="7"/>
  <c r="J54" i="7"/>
  <c r="J53" i="7"/>
  <c r="J52" i="7"/>
  <c r="I51" i="7"/>
  <c r="J51" i="7" s="1"/>
  <c r="J50" i="7"/>
  <c r="I49" i="7"/>
  <c r="J49" i="7" s="1"/>
  <c r="J48" i="7"/>
  <c r="I47" i="7"/>
  <c r="J47" i="7" s="1"/>
  <c r="F45" i="7"/>
  <c r="I44" i="7"/>
  <c r="J43" i="7"/>
  <c r="I42" i="7"/>
  <c r="J42" i="7" s="1"/>
  <c r="J41" i="7"/>
  <c r="F40" i="7"/>
  <c r="I39" i="7"/>
  <c r="J38" i="7"/>
  <c r="I37" i="7"/>
  <c r="J37" i="7" s="1"/>
  <c r="F35" i="7"/>
  <c r="J33" i="7"/>
  <c r="I31" i="7"/>
  <c r="F31" i="7"/>
  <c r="I29" i="7"/>
  <c r="F29" i="7"/>
  <c r="F27" i="7"/>
  <c r="G25" i="7"/>
  <c r="G24" i="7" s="1"/>
  <c r="J23" i="1"/>
  <c r="H23" i="1"/>
  <c r="G23" i="1"/>
  <c r="F71" i="7" l="1"/>
  <c r="F67" i="7" s="1"/>
  <c r="K68" i="7"/>
  <c r="F26" i="7"/>
  <c r="C52" i="3"/>
  <c r="F355" i="3"/>
  <c r="F48" i="3"/>
  <c r="F100" i="3"/>
  <c r="F316" i="3"/>
  <c r="F91" i="3"/>
  <c r="F110" i="3"/>
  <c r="F122" i="3"/>
  <c r="F160" i="3"/>
  <c r="F73" i="3"/>
  <c r="F203" i="3"/>
  <c r="F260" i="3"/>
  <c r="F294" i="3"/>
  <c r="F69" i="3"/>
  <c r="F118" i="3"/>
  <c r="C218" i="3"/>
  <c r="F224" i="3"/>
  <c r="F324" i="3"/>
  <c r="C104" i="3"/>
  <c r="C120" i="3"/>
  <c r="F191" i="3"/>
  <c r="F249" i="3"/>
  <c r="F13" i="3"/>
  <c r="F340" i="3"/>
  <c r="F156" i="3"/>
  <c r="F175" i="3"/>
  <c r="F264" i="3"/>
  <c r="F276" i="3"/>
  <c r="F8" i="3"/>
  <c r="F199" i="3"/>
  <c r="F298" i="3"/>
  <c r="F61" i="3"/>
  <c r="F87" i="3"/>
  <c r="F132" i="3"/>
  <c r="F143" i="3"/>
  <c r="F187" i="3"/>
  <c r="C234" i="3"/>
  <c r="F280" i="3"/>
  <c r="F337" i="3"/>
  <c r="F172" i="3"/>
  <c r="F37" i="3"/>
  <c r="F236" i="3"/>
  <c r="F372" i="3"/>
  <c r="F240" i="3"/>
  <c r="F179" i="3"/>
  <c r="F215" i="3"/>
  <c r="E7" i="3"/>
  <c r="F232" i="3"/>
  <c r="F207" i="3"/>
  <c r="F272" i="3"/>
  <c r="F42" i="3"/>
  <c r="F46" i="3"/>
  <c r="F168" i="3"/>
  <c r="J31" i="7"/>
  <c r="J29" i="7"/>
  <c r="F34" i="7"/>
  <c r="I45" i="7"/>
  <c r="J76" i="7"/>
  <c r="J32" i="7"/>
  <c r="J46" i="7"/>
  <c r="I72" i="7"/>
  <c r="J72" i="7" s="1"/>
  <c r="J77" i="7"/>
  <c r="J44" i="7"/>
  <c r="I40" i="7"/>
  <c r="J40" i="7" s="1"/>
  <c r="I64" i="7"/>
  <c r="J65" i="7"/>
  <c r="I27" i="7"/>
  <c r="J28" i="7"/>
  <c r="I57" i="7"/>
  <c r="J57" i="7" s="1"/>
  <c r="J73" i="7"/>
  <c r="J30" i="7"/>
  <c r="J36" i="7"/>
  <c r="I35" i="7"/>
  <c r="J45" i="7" l="1"/>
  <c r="I34" i="7"/>
  <c r="K34" i="7" s="1"/>
  <c r="F25" i="7"/>
  <c r="F24" i="7" s="1"/>
  <c r="F9" i="7"/>
  <c r="F8" i="7" s="1"/>
  <c r="C67" i="3"/>
  <c r="F307" i="3"/>
  <c r="F54" i="3"/>
  <c r="F106" i="3"/>
  <c r="F125" i="3"/>
  <c r="F148" i="3"/>
  <c r="F149" i="3"/>
  <c r="C185" i="3"/>
  <c r="C243" i="3"/>
  <c r="C274" i="3"/>
  <c r="F60" i="3"/>
  <c r="C170" i="3"/>
  <c r="F82" i="3"/>
  <c r="F220" i="3"/>
  <c r="F293" i="3"/>
  <c r="F321" i="3"/>
  <c r="F358" i="3"/>
  <c r="I71" i="7"/>
  <c r="I67" i="7" s="1"/>
  <c r="F289" i="3"/>
  <c r="F7" i="3"/>
  <c r="F178" i="3"/>
  <c r="F53" i="3"/>
  <c r="F41" i="3"/>
  <c r="E40" i="3"/>
  <c r="F40" i="3" s="1"/>
  <c r="F313" i="3"/>
  <c r="F239" i="3"/>
  <c r="F245" i="3"/>
  <c r="F135" i="3"/>
  <c r="F13" i="7"/>
  <c r="F12" i="7" s="1"/>
  <c r="G11" i="1"/>
  <c r="H10" i="1"/>
  <c r="I10" i="1" s="1"/>
  <c r="H11" i="1"/>
  <c r="J27" i="7"/>
  <c r="I26" i="7"/>
  <c r="J35" i="7"/>
  <c r="J64" i="7"/>
  <c r="I63" i="7"/>
  <c r="K63" i="7" s="1"/>
  <c r="F7" i="7" l="1"/>
  <c r="F6" i="7" s="1"/>
  <c r="I25" i="7"/>
  <c r="I24" i="7" s="1"/>
  <c r="J67" i="7"/>
  <c r="K67" i="7"/>
  <c r="K26" i="7"/>
  <c r="K71" i="7"/>
  <c r="G10" i="1"/>
  <c r="G12" i="1" s="1"/>
  <c r="G7" i="1"/>
  <c r="G9" i="1" s="1"/>
  <c r="F11" i="15"/>
  <c r="E6" i="15"/>
  <c r="C6" i="3"/>
  <c r="E141" i="3"/>
  <c r="F141" i="3" s="1"/>
  <c r="F354" i="3"/>
  <c r="F121" i="3"/>
  <c r="F86" i="3"/>
  <c r="E218" i="3"/>
  <c r="F218" i="3" s="1"/>
  <c r="F259" i="3"/>
  <c r="F186" i="3"/>
  <c r="F68" i="3"/>
  <c r="J71" i="7"/>
  <c r="E274" i="3"/>
  <c r="F274" i="3" s="1"/>
  <c r="E52" i="3"/>
  <c r="F52" i="3" s="1"/>
  <c r="F336" i="3"/>
  <c r="E335" i="3"/>
  <c r="F335" i="3" s="1"/>
  <c r="E353" i="3"/>
  <c r="F353" i="3" s="1"/>
  <c r="F45" i="3"/>
  <c r="E44" i="3"/>
  <c r="F44" i="3" s="1"/>
  <c r="F171" i="3"/>
  <c r="E170" i="3"/>
  <c r="F170" i="3" s="1"/>
  <c r="F155" i="3"/>
  <c r="E154" i="3"/>
  <c r="F154" i="3" s="1"/>
  <c r="F235" i="3"/>
  <c r="E234" i="3"/>
  <c r="F234" i="3" s="1"/>
  <c r="F202" i="3"/>
  <c r="I16" i="7"/>
  <c r="I15" i="7" s="1"/>
  <c r="I11" i="1"/>
  <c r="I12" i="1" s="1"/>
  <c r="H7" i="1"/>
  <c r="H12" i="1"/>
  <c r="I13" i="7"/>
  <c r="I12" i="7" s="1"/>
  <c r="J26" i="7"/>
  <c r="I9" i="7"/>
  <c r="I8" i="7" s="1"/>
  <c r="J63" i="7"/>
  <c r="J34" i="7"/>
  <c r="I7" i="7" l="1"/>
  <c r="I6" i="7" s="1"/>
  <c r="K24" i="7"/>
  <c r="J24" i="7"/>
  <c r="G13" i="1"/>
  <c r="E9" i="15"/>
  <c r="F6" i="15"/>
  <c r="F142" i="3"/>
  <c r="F219" i="3"/>
  <c r="F275" i="3"/>
  <c r="E67" i="3"/>
  <c r="F67" i="3" s="1"/>
  <c r="F105" i="3"/>
  <c r="E104" i="3"/>
  <c r="F104" i="3" s="1"/>
  <c r="E185" i="3"/>
  <c r="F185" i="3" s="1"/>
  <c r="F320" i="3"/>
  <c r="E319" i="3"/>
  <c r="F319" i="3" s="1"/>
  <c r="F312" i="3"/>
  <c r="E311" i="3"/>
  <c r="F311" i="3" s="1"/>
  <c r="F244" i="3"/>
  <c r="E243" i="3"/>
  <c r="F243" i="3" s="1"/>
  <c r="F131" i="3"/>
  <c r="E120" i="3"/>
  <c r="F120" i="3" s="1"/>
  <c r="J8" i="7"/>
  <c r="K8" i="7"/>
  <c r="K12" i="7"/>
  <c r="J12" i="7"/>
  <c r="K15" i="7"/>
  <c r="J15" i="7"/>
  <c r="J11" i="1"/>
  <c r="H9" i="1"/>
  <c r="H13" i="1" s="1"/>
  <c r="I7" i="1"/>
  <c r="I9" i="1" s="1"/>
  <c r="I13" i="1" s="1"/>
  <c r="K6" i="7" l="1"/>
  <c r="J6" i="7"/>
  <c r="K25" i="7"/>
  <c r="J25" i="7"/>
  <c r="F9" i="15"/>
  <c r="E6" i="3"/>
  <c r="K11" i="1"/>
  <c r="L11" i="1"/>
  <c r="J10" i="1"/>
  <c r="F5" i="15" l="1"/>
  <c r="F6" i="3"/>
  <c r="K10" i="1"/>
  <c r="J12" i="1"/>
  <c r="L10" i="1"/>
  <c r="J7" i="7" l="1"/>
  <c r="J7" i="1"/>
  <c r="L7" i="1" s="1"/>
  <c r="K7" i="7"/>
  <c r="K12" i="1"/>
  <c r="L12" i="1"/>
  <c r="J9" i="1" l="1"/>
  <c r="K7" i="1"/>
  <c r="K9" i="1" l="1"/>
  <c r="J13" i="1"/>
  <c r="K13" i="1" s="1"/>
  <c r="L9" i="1"/>
</calcChain>
</file>

<file path=xl/sharedStrings.xml><?xml version="1.0" encoding="utf-8"?>
<sst xmlns="http://schemas.openxmlformats.org/spreadsheetml/2006/main" count="729" uniqueCount="234">
  <si>
    <t>PRIHODI UKUPNO</t>
  </si>
  <si>
    <t>RASHODI UKUPNO</t>
  </si>
  <si>
    <t>RAZLIKA - VIŠAK / MANJAK</t>
  </si>
  <si>
    <t>NETO FINANCIRANJE</t>
  </si>
  <si>
    <t>Prihodi iz nadležnog proračuna i od HZZO-a temeljem ugovornih obveza</t>
  </si>
  <si>
    <t>Rashodi za zaposlene</t>
  </si>
  <si>
    <t>Materijalni rashodi</t>
  </si>
  <si>
    <t>Rashodi za nabavu proizvedene dug. imovine</t>
  </si>
  <si>
    <t>Prihodi od prodaje proizvoda i robe te pruženih usluga i prihodi od donacija</t>
  </si>
  <si>
    <t>Financijski rashodi</t>
  </si>
  <si>
    <t>Rashodi za nabavu proizvedene dugotrajne imovine</t>
  </si>
  <si>
    <t>I. OPĆI DIO</t>
  </si>
  <si>
    <t>A) SAŽETAK RAČUNA PRIHODA I RASHODA</t>
  </si>
  <si>
    <t>B) SAŽETAK RAČUNA FINANCIRANJA</t>
  </si>
  <si>
    <t>Opći prihodi i primici</t>
  </si>
  <si>
    <t>41</t>
  </si>
  <si>
    <t>Rashodi poslovanja</t>
  </si>
  <si>
    <t xml:space="preserve">Prihodi poslovanja </t>
  </si>
  <si>
    <t>BROJČANA OZNAKA I NAZIV</t>
  </si>
  <si>
    <t>II. POSEBNI DIO</t>
  </si>
  <si>
    <t>Prihodi iz nadležnog proračuna za financiranje redovne djelatnosti proračunskih korisnika</t>
  </si>
  <si>
    <t>Prihodi od prodaje proizvoda i robe te pruženih usluga</t>
  </si>
  <si>
    <t>Rashodi za usluge</t>
  </si>
  <si>
    <t>Postrojenja i oprema</t>
  </si>
  <si>
    <t>Plaće</t>
  </si>
  <si>
    <t>Doprinosi na plaće</t>
  </si>
  <si>
    <t xml:space="preserve">Ostali rashodi za zaposlene </t>
  </si>
  <si>
    <t>Naknade troškova zaposlenima</t>
  </si>
  <si>
    <t>Rashodi za materijal i energiju</t>
  </si>
  <si>
    <t>Ostali nespomenuti rashodi poslovanja</t>
  </si>
  <si>
    <t>Ostali financijski rashodi</t>
  </si>
  <si>
    <t>Naknade za prijevoz, za rad na terenu i odvojeni život</t>
  </si>
  <si>
    <t>Uredski materijal i ostali materijalni rashodi</t>
  </si>
  <si>
    <t>Zdravstvene i veterinarske usluge</t>
  </si>
  <si>
    <t>Ostale usluge</t>
  </si>
  <si>
    <t>Zakupnine i najamnine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</si>
  <si>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</si>
  <si>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</si>
  <si>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</si>
  <si>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</si>
  <si>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POLUGODIŠNJI IZVJEŠTAJ O IZVRŠENJU FINANCIJSKOG PLANA ZA 2023.g.</t>
  </si>
  <si>
    <t>Plaće za redovan rad</t>
  </si>
  <si>
    <t>Doprinosi za obvezno zdravstveno osiguranje</t>
  </si>
  <si>
    <t>3211</t>
  </si>
  <si>
    <t>Službena putovanja</t>
  </si>
  <si>
    <t>3212</t>
  </si>
  <si>
    <t>3221</t>
  </si>
  <si>
    <t>3223</t>
  </si>
  <si>
    <t>Energija</t>
  </si>
  <si>
    <t>Indeks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</si>
  <si>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</si>
  <si>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</si>
  <si>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</si>
  <si>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</si>
  <si>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</si>
  <si>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</si>
  <si>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</si>
  <si>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</si>
  <si>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3239</t>
  </si>
  <si>
    <t>3291</t>
  </si>
  <si>
    <t>Naknade za rad predstavničkih i izvršnih tijela, povjerenstava i slično</t>
  </si>
  <si>
    <t>3293</t>
  </si>
  <si>
    <t>Reprezentacija</t>
  </si>
  <si>
    <t>Pristojbe i naknade</t>
  </si>
  <si>
    <t>3299</t>
  </si>
  <si>
    <t>3431</t>
  </si>
  <si>
    <t>Bankarske usluge i usluge platnog prometa</t>
  </si>
  <si>
    <t xml:space="preserve">Naknade troškova osobama izvan radnog odnosa </t>
  </si>
  <si>
    <t>4222</t>
  </si>
  <si>
    <t>Komunikacijska oprema</t>
  </si>
  <si>
    <t>4221</t>
  </si>
  <si>
    <t>Uredska oprema i namještaj</t>
  </si>
  <si>
    <t>671</t>
  </si>
  <si>
    <t>Prihodi iz nadležnog proračuna za financiranje rashoda poslovanja</t>
  </si>
  <si>
    <t>Prihodi iz nadležnog proračuna za financiranje rashoda za nabavu nefinancijske imovine</t>
  </si>
  <si>
    <t>6615</t>
  </si>
  <si>
    <t>Prihodi od pruženih usluga</t>
  </si>
  <si>
    <t>661</t>
  </si>
  <si>
    <t>PRIJENOS SREDSTAVA IZ PRETHODNE GODINE</t>
  </si>
  <si>
    <t>VIŠAK / MANJAK + NETO FINANCIRANJE</t>
  </si>
  <si>
    <t>…</t>
  </si>
  <si>
    <t>A2. RASHODI POSLOVANJA I RASHODI ZA NABAVU NEFINANCIJSKE IMOVINE</t>
  </si>
  <si>
    <t>Revizija sustava provedbe programa EU i financijskih mehanizama</t>
  </si>
  <si>
    <t>Agencija za reviziju sustava provedbe programa Europske unije</t>
  </si>
  <si>
    <t>A829002</t>
  </si>
  <si>
    <t>ADMINISTRACIJA I UPRAVLJANJE</t>
  </si>
  <si>
    <t>stručno usavršavanje zaposlenika</t>
  </si>
  <si>
    <t>ostale naknade troškova zaposlenima</t>
  </si>
  <si>
    <t>sitni inventar i auto gume</t>
  </si>
  <si>
    <t>Usluge promidžbe i informiranja</t>
  </si>
  <si>
    <t>Intelektualne usluge</t>
  </si>
  <si>
    <t>oprema za održavanje i zaštitu</t>
  </si>
  <si>
    <t>premije osiguranja</t>
  </si>
  <si>
    <t>A829005</t>
  </si>
  <si>
    <t>REVIZIJA PROJEKATA</t>
  </si>
  <si>
    <t>K829001</t>
  </si>
  <si>
    <t>INFORMATIZACIJA</t>
  </si>
  <si>
    <t>Rashodi za nabavu neproizvedene dugotrajne imovine</t>
  </si>
  <si>
    <t>licence</t>
  </si>
  <si>
    <t>ulaganje u računalne programe</t>
  </si>
  <si>
    <t>K829010</t>
  </si>
  <si>
    <t>OP ZA POMORSTVO I RIBARSTVO TEHNIČKA POMOĆ (EFF) 2014-2020</t>
  </si>
  <si>
    <t>K829011</t>
  </si>
  <si>
    <t>OPERATIVNI PROGRAM UČINKOVITI LJUDSKI POTENCIJALI TEHNIČKA POMOĆ</t>
  </si>
  <si>
    <t>Europski socijalni fond</t>
  </si>
  <si>
    <t>Europski fond za pomorstvo i ribarstvo</t>
  </si>
  <si>
    <t>K829013</t>
  </si>
  <si>
    <t>OP FONDA ZA UNUTARNJU SIGURNOST, INST FINANCIJSKE POTPORE ZA VANJSKE GRANICE I VIZE-TEHNIČKA POMOĆ - ISF B</t>
  </si>
  <si>
    <t>Fondovi za unutarnje poslove</t>
  </si>
  <si>
    <t>K829014</t>
  </si>
  <si>
    <t>IPA PROGRAM PREKOGRANIČNE SURADNJE HRV-BIH-CG (INTERREG) 2014-2020</t>
  </si>
  <si>
    <t>Europski fond za regionalni razvoj</t>
  </si>
  <si>
    <t>K829015</t>
  </si>
  <si>
    <t>IPA PROGRAM PREKOGRANIČNE SURADNJE HRV-SRB (INTERREG) TEHNIČKA POMOĆ 2014-2020</t>
  </si>
  <si>
    <t>K829016</t>
  </si>
  <si>
    <t>OP FONDA ZA AZIL, MIGRACIJE I INTEGRACIJU TEHNIČKA POMOĆ 2014.-2020. -AMIF</t>
  </si>
  <si>
    <t>K829017</t>
  </si>
  <si>
    <t>PROGRAM PREKOGRANIČNE SURADNJE SLO-HRV (INTERREG) TEHNIČKA POMOĆ 2014-2020</t>
  </si>
  <si>
    <t>Ostale refundacije iz pomoći EU</t>
  </si>
  <si>
    <t>K829021</t>
  </si>
  <si>
    <t>OP ZA HRANU I OSNOVNU MAT POMOĆ FEAD</t>
  </si>
  <si>
    <t>K829022</t>
  </si>
  <si>
    <t>FOND ZA UNUTARNJU SIGURNOST, INST ZA FIN POTPORU U PODRUČJU POLICIJSKE SURADNJE, SPREČAVANJA I SUZBIJANJA KRIMINALA I UPRAVLJANJA KRIZAMA - ISF P</t>
  </si>
  <si>
    <t>K829023</t>
  </si>
  <si>
    <t>INTERREG V-A PROGRAM PREKOGRANIČNE SURADNJE ITA-HRV 2014.-2020. - TEHNIČKA POMOĆ</t>
  </si>
  <si>
    <t>K829026</t>
  </si>
  <si>
    <t>PROGRAM ZA RIBARSTVO I AKVAKULTURU RH ZA PROGRAMSKO RAZDOBLJE 2021.-2027.  TEHNIČKA POMOĆ</t>
  </si>
  <si>
    <t>K829028</t>
  </si>
  <si>
    <t xml:space="preserve">OPERATIVNI PROGRAM KONKURENTNOST I KOHEZIJA 2021.-2027. (OPKK) TEHNIČKA POMOĆ </t>
  </si>
  <si>
    <t>T829008</t>
  </si>
  <si>
    <t>NORVEŠKI FIN MEHANIZAM I EU GOSPODARSKO PODRUČJE TEHNIČKA POMOĆ 2014-2020</t>
  </si>
  <si>
    <t>Instrumenti Europskog gospodarskog prostora i ostali instrumenti</t>
  </si>
  <si>
    <t>T829025</t>
  </si>
  <si>
    <t>TWINNING PROJEKT INSTITUCIONALNA PODRŠKA UREDU GLAVNOG REVIZORA U ZAMBIJI</t>
  </si>
  <si>
    <t>vlastiti prihodi</t>
  </si>
  <si>
    <t>naknade troškova službenog puta</t>
  </si>
  <si>
    <t>T829037</t>
  </si>
  <si>
    <t>TWINNING LIGHT CRNA GORA</t>
  </si>
  <si>
    <t>T829038</t>
  </si>
  <si>
    <t>TWINNING LIGHT TURSKA</t>
  </si>
  <si>
    <t>312</t>
  </si>
  <si>
    <t>3213</t>
  </si>
  <si>
    <t>3214</t>
  </si>
  <si>
    <t>3225</t>
  </si>
  <si>
    <t>usluge promidžbe i informiranja</t>
  </si>
  <si>
    <t>zakupnine i najamnine</t>
  </si>
  <si>
    <t>zdravstvene i veterinarske usluge</t>
  </si>
  <si>
    <t>intelektualne usluge</t>
  </si>
  <si>
    <t>Rashodi za nabavu neproizvedene dug. imovine</t>
  </si>
  <si>
    <t>412</t>
  </si>
  <si>
    <t>nematerijalna imovina</t>
  </si>
  <si>
    <t>4223</t>
  </si>
  <si>
    <t>426</t>
  </si>
  <si>
    <t>nematerijalna proizvedena oprema</t>
  </si>
  <si>
    <t>doprinosi</t>
  </si>
  <si>
    <t>3224</t>
  </si>
  <si>
    <t>632</t>
  </si>
  <si>
    <t>Pomoći od međunarodnih organizacija te institucija i tijela EU</t>
  </si>
  <si>
    <t>6323</t>
  </si>
  <si>
    <t>Tekuće pomoći od institucija i tijela EU</t>
  </si>
  <si>
    <t>6324</t>
  </si>
  <si>
    <t>Kapitalne pomoći od institucija i tijela EU</t>
  </si>
  <si>
    <t>67</t>
  </si>
  <si>
    <t>01 Opće javne usluge</t>
  </si>
  <si>
    <t>011 Izvršna i zakonodavna tijela, financijski i fiskalni poslovi</t>
  </si>
  <si>
    <t>Izvršenje za razdoblje 1.-6.2022.</t>
  </si>
  <si>
    <t>Izvršenje za razdoblje 1.-6.2023.</t>
  </si>
  <si>
    <t>IZVORNI PLAN/REBALANS 2023.</t>
  </si>
  <si>
    <t>TEKUĆI PLAN 2023.</t>
  </si>
  <si>
    <t>6=5/2*100</t>
  </si>
  <si>
    <t>7=5/4*100</t>
  </si>
  <si>
    <t>INDEKS</t>
  </si>
  <si>
    <t>02540</t>
  </si>
  <si>
    <t>IZVRŠENJE FINANCIJSKOG PLANA PRORAČUNSKOG KORISNIKA DRŽAVNOG PRORAČUNA
ZA PRVO POLUGODIŠTE 2023. GODINE</t>
  </si>
  <si>
    <t>DONOS</t>
  </si>
  <si>
    <t>ODNOS</t>
  </si>
  <si>
    <t>IZVJEŠTAJ PO PROGRAMSKOJ KLASIFIKACIJI</t>
  </si>
  <si>
    <t>TEKUĆI PLAN 2023.*</t>
  </si>
  <si>
    <t>5=4/3*100</t>
  </si>
  <si>
    <t>IZVJEŠTAJ RAČUNA FINANCIRANJA PREMA IZVORIMA FINANCIRANJA</t>
  </si>
  <si>
    <t xml:space="preserve">OSTVARENJE/IZVRŠENJE 
1.-6.2022. </t>
  </si>
  <si>
    <t>IZVORNI PLAN ILI REBALANS 2023.*</t>
  </si>
  <si>
    <t xml:space="preserve">OSTVARENJE/IZVRŠENJE 
1.-6.2023. </t>
  </si>
  <si>
    <t>INDEKS**</t>
  </si>
  <si>
    <t>UKUPNO PRIMICI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</si>
  <si>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</si>
  <si>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</si>
  <si>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</si>
  <si>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</si>
  <si>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</si>
  <si>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</si>
  <si>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</si>
  <si>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</si>
  <si>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 xml:space="preserve">UKUPNO IZDACI </t>
  </si>
  <si>
    <t xml:space="preserve"> RAČUN FINANCIRANJA</t>
  </si>
  <si>
    <t xml:space="preserve">IZVJEŠTAJ RAČUNA FINANCIRANJA PREMA EKONOMSKOJ KLASIFIKACIJI </t>
  </si>
  <si>
    <t xml:space="preserve">OSTVARENJE/ IZVRŠENJE 
1.-6.2022. </t>
  </si>
  <si>
    <t xml:space="preserve">OSTVARENJE/ IZVRŠENJE 
1.-6.2023.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</si>
  <si>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</si>
  <si>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</si>
  <si>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</si>
  <si>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</si>
  <si>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O RASHODIMA PREMA FUNKCIJSKOJ KLASIFIKACIJI</t>
  </si>
  <si>
    <t xml:space="preserve"> IZVRŠENJE 
1.-6.2022. </t>
  </si>
  <si>
    <t xml:space="preserve"> IZVRŠENJE 
1.-6.2023. </t>
  </si>
  <si>
    <t>UKUPNO RASHODI</t>
  </si>
  <si>
    <t>02540 Agencija za reviziju sustava provedbe programa Europske unije</t>
  </si>
  <si>
    <t>Napomena:  Iznosi u stupcu "OSTVARENJE/IZVRŠENJE 1.-6.2022." preračunavaju se iz kuna u eure prema fiksnom tečaju konverzije (1 EUR=7,53450 kuna) i po pravilima za preračunavanje i zaokruživanje.</t>
  </si>
  <si>
    <t>Napomena : Iznosi u stupcima "OSTVARENJE/IZVRŠENJE 1.-6.2022." i "OSTVARENJE/IZVRŠENJE 1.-6. 2023." iskazuju se na dvije decimale.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</si>
  <si>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</si>
  <si>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polugodišnjeg izvještaja ne sadrži "TEKUĆI PLAN 2023.", "INDEKS"("OSTVARENJE/IZVRŠENJE 1.-6.2023."/"TEKUĆI PLAN 2023.") iskazuje se kao "OSTVARENJE/IZVRŠENJE 1.-6.2023."/"IZVORNI PLAN 2023." ODNOSNO "REBALANS 2023." </t>
  </si>
  <si>
    <t>02540  Agencija za reviziju sustava provedbe programa Europske unije</t>
  </si>
  <si>
    <t>8 PRIMICI OD FINANCIJSKE IMOVINE I ZADUŽIVANJA</t>
  </si>
  <si>
    <t>5 IZDACI ZA FINANCIJSKU IMOVINU I OTPLATE ZAJMOVA</t>
  </si>
  <si>
    <t>2541 Agencija za reviziju sustava provedbe programa Europske unije</t>
  </si>
  <si>
    <t>6 PRIHODI POSLOVANJA</t>
  </si>
  <si>
    <t>7 PRIHODI OD PRODAJE NEFINANCIJSKE IMOVINE</t>
  </si>
  <si>
    <t>3 RASHODI  POSLOVANJA</t>
  </si>
  <si>
    <t>4 RASHODI ZA NABAVU NEFINANCIJSKE IMOVINU</t>
  </si>
  <si>
    <t>RAZLIKA PRIMITAKA I IZDATAKA</t>
  </si>
  <si>
    <t>PRIJENOS SREDSTAVA U SLJEDEĆE RAZDOBLJE</t>
  </si>
  <si>
    <t>311</t>
  </si>
  <si>
    <t>313</t>
  </si>
  <si>
    <t>321</t>
  </si>
  <si>
    <t>422</t>
  </si>
  <si>
    <t>Rashodi za nabavu nefinancijske imovinu</t>
  </si>
  <si>
    <t>66</t>
  </si>
  <si>
    <t>UKUPNO PRIHODI</t>
  </si>
  <si>
    <t xml:space="preserve">RAČUN PRIHODA I RASHODA
IZVJEŠTAJ O PRIHODIMA I RASHODIMA PREMA EKONOMSKOJ KLASIFIKACIJI </t>
  </si>
  <si>
    <t xml:space="preserve">
IZVJEŠTAJ O PRIHODIMA I RASHODIMA PREMA IZVORIMA FINANCIRANJA</t>
  </si>
  <si>
    <t>5 Pomoći</t>
  </si>
  <si>
    <t>55 Refundacije iz pomoći EU</t>
  </si>
  <si>
    <t>56 Fondovi EUdoprinosi</t>
  </si>
  <si>
    <t>57 Ostali programi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</si>
</sst>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#,##0&quot; &quot;;[Red]&quot;-&quot;#,##0&quot; &quot;"/>
  </numFmts>
  <fonts count="48" x14ac:knownFonts="1">
    <font>
      <sz val="10"/>
      <color rgb="FF00000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2060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i/>
      <sz val="12"/>
      <color rgb="FF002060"/>
      <name val="Calibri"/>
      <family val="2"/>
      <scheme val="minor"/>
    </font>
    <font>
      <i/>
      <sz val="12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8"/>
      <color rgb="FF00206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8"/>
      <color rgb="FF00206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2"/>
      <color rgb="FF002060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i/>
      <sz val="12"/>
      <color rgb="FF00206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2"/>
      <color rgb="FF002060"/>
      <name val="Calibri"/>
      <family val="2"/>
      <charset val="238"/>
      <scheme val="minor"/>
    </font>
    <font>
      <b/>
      <i/>
      <sz val="11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rgb="FF002060"/>
      <name val="Calibri"/>
      <family val="2"/>
      <charset val="238"/>
      <scheme val="minor"/>
    </font>
    <font>
      <sz val="11"/>
      <color theme="4" tint="-0.499984740745262"/>
      <name val="Calibri"/>
      <family val="2"/>
      <scheme val="minor"/>
    </font>
    <font>
      <b/>
      <i/>
      <sz val="11"/>
      <color theme="4" tint="-0.499984740745262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i/>
      <sz val="11"/>
      <color rgb="FF00206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206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29" fillId="0" borderId="0"/>
    <xf numFmtId="44" fontId="30" fillId="0" borderId="0" applyFont="0" applyFill="0" applyBorder="0" applyAlignment="0" applyProtection="0"/>
    <xf numFmtId="0" fontId="1" fillId="0" borderId="0"/>
  </cellStyleXfs>
  <cellXfs count="309">
    <xf numFmtId="0" fontId="0" fillId="0" borderId="0" xfId="0"/>
    <xf numFmtId="49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right" vertical="center"/>
    </xf>
    <xf numFmtId="3" fontId="8" fillId="2" borderId="0" xfId="0" applyNumberFormat="1" applyFon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vertical="center"/>
    </xf>
    <xf numFmtId="3" fontId="9" fillId="3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3" fontId="9" fillId="2" borderId="2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8" fillId="2" borderId="0" xfId="0" applyNumberFormat="1" applyFont="1" applyFill="1" applyAlignment="1">
      <alignment horizontal="right" vertical="center"/>
    </xf>
    <xf numFmtId="0" fontId="10" fillId="4" borderId="0" xfId="1" applyFont="1" applyFill="1" applyAlignment="1">
      <alignment vertical="center" wrapText="1"/>
    </xf>
    <xf numFmtId="3" fontId="9" fillId="2" borderId="1" xfId="0" applyNumberFormat="1" applyFont="1" applyFill="1" applyBorder="1" applyAlignment="1">
      <alignment horizontal="left" vertical="center"/>
    </xf>
    <xf numFmtId="3" fontId="13" fillId="0" borderId="0" xfId="0" applyNumberFormat="1" applyFont="1" applyAlignment="1">
      <alignment horizontal="left"/>
    </xf>
    <xf numFmtId="0" fontId="14" fillId="0" borderId="0" xfId="1" applyFont="1" applyAlignment="1">
      <alignment wrapText="1"/>
    </xf>
    <xf numFmtId="0" fontId="11" fillId="0" borderId="0" xfId="0" applyFont="1"/>
    <xf numFmtId="0" fontId="11" fillId="4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3" fontId="10" fillId="5" borderId="7" xfId="0" applyNumberFormat="1" applyFont="1" applyFill="1" applyBorder="1" applyAlignment="1">
      <alignment vertical="center" wrapText="1"/>
    </xf>
    <xf numFmtId="3" fontId="11" fillId="0" borderId="0" xfId="0" applyNumberFormat="1" applyFont="1"/>
    <xf numFmtId="3" fontId="11" fillId="2" borderId="7" xfId="0" applyNumberFormat="1" applyFont="1" applyFill="1" applyBorder="1" applyAlignment="1">
      <alignment vertical="center" wrapText="1"/>
    </xf>
    <xf numFmtId="164" fontId="11" fillId="0" borderId="0" xfId="0" applyNumberFormat="1" applyFont="1"/>
    <xf numFmtId="3" fontId="11" fillId="2" borderId="7" xfId="0" applyNumberFormat="1" applyFont="1" applyFill="1" applyBorder="1" applyAlignment="1">
      <alignment vertical="center"/>
    </xf>
    <xf numFmtId="164" fontId="10" fillId="5" borderId="7" xfId="0" applyNumberFormat="1" applyFont="1" applyFill="1" applyBorder="1" applyAlignment="1">
      <alignment horizontal="right" vertical="center"/>
    </xf>
    <xf numFmtId="164" fontId="12" fillId="5" borderId="8" xfId="0" applyNumberFormat="1" applyFont="1" applyFill="1" applyBorder="1" applyAlignment="1">
      <alignment horizontal="right" vertical="center"/>
    </xf>
    <xf numFmtId="3" fontId="12" fillId="0" borderId="0" xfId="0" applyNumberFormat="1" applyFont="1"/>
    <xf numFmtId="3" fontId="11" fillId="4" borderId="9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3" fontId="12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/>
    <xf numFmtId="3" fontId="10" fillId="0" borderId="0" xfId="0" applyNumberFormat="1" applyFont="1"/>
    <xf numFmtId="3" fontId="10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6" fillId="0" borderId="1" xfId="0" applyNumberFormat="1" applyFont="1" applyBorder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/>
    <xf numFmtId="3" fontId="9" fillId="0" borderId="1" xfId="0" applyNumberFormat="1" applyFont="1" applyBorder="1" applyAlignment="1">
      <alignment horizontal="right" vertical="center"/>
    </xf>
    <xf numFmtId="49" fontId="9" fillId="3" borderId="1" xfId="0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7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3" fontId="9" fillId="7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vertical="center"/>
    </xf>
    <xf numFmtId="3" fontId="8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16" fillId="6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49" fontId="9" fillId="2" borderId="2" xfId="0" applyNumberFormat="1" applyFont="1" applyFill="1" applyBorder="1" applyAlignment="1">
      <alignment vertical="center"/>
    </xf>
    <xf numFmtId="3" fontId="9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left" vertical="center"/>
    </xf>
    <xf numFmtId="3" fontId="9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4" borderId="0" xfId="0" applyFont="1" applyFill="1" applyAlignment="1">
      <alignment vertical="center"/>
    </xf>
    <xf numFmtId="3" fontId="18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4" borderId="0" xfId="0" applyNumberFormat="1" applyFont="1" applyFill="1" applyAlignment="1">
      <alignment vertical="center"/>
    </xf>
    <xf numFmtId="0" fontId="17" fillId="4" borderId="0" xfId="0" applyFont="1" applyFill="1" applyAlignment="1">
      <alignment vertical="center"/>
    </xf>
    <xf numFmtId="3" fontId="9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0" fillId="4" borderId="0" xfId="1" applyFont="1" applyFill="1" applyAlignment="1">
      <alignment vertical="center"/>
    </xf>
    <xf numFmtId="3" fontId="10" fillId="6" borderId="9" xfId="0" applyNumberFormat="1" applyFont="1" applyFill="1" applyBorder="1" applyAlignment="1">
      <alignment horizontal="right" vertical="center"/>
    </xf>
    <xf numFmtId="0" fontId="11" fillId="4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1" fillId="6" borderId="9" xfId="0" applyNumberFormat="1" applyFont="1" applyFill="1" applyBorder="1" applyAlignment="1">
      <alignment horizontal="right" vertical="center"/>
    </xf>
    <xf numFmtId="0" fontId="10" fillId="6" borderId="9" xfId="0" applyFont="1" applyFill="1" applyBorder="1" applyAlignment="1">
      <alignment horizontal="center" vertical="center" wrapText="1"/>
    </xf>
    <xf numFmtId="3" fontId="10" fillId="6" borderId="9" xfId="0" applyNumberFormat="1" applyFont="1" applyFill="1" applyBorder="1" applyAlignment="1">
      <alignment horizontal="center" vertical="center" wrapText="1"/>
    </xf>
    <xf numFmtId="3" fontId="23" fillId="6" borderId="9" xfId="0" applyNumberFormat="1" applyFont="1" applyFill="1" applyBorder="1" applyAlignment="1">
      <alignment horizontal="center" vertical="center" wrapText="1"/>
    </xf>
    <xf numFmtId="3" fontId="16" fillId="0" borderId="9" xfId="0" applyNumberFormat="1" applyFont="1" applyBorder="1" applyAlignment="1">
      <alignment horizontal="center" vertical="center"/>
    </xf>
    <xf numFmtId="3" fontId="12" fillId="6" borderId="9" xfId="0" applyNumberFormat="1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 wrapText="1"/>
    </xf>
    <xf numFmtId="3" fontId="12" fillId="6" borderId="9" xfId="0" applyNumberFormat="1" applyFont="1" applyFill="1" applyBorder="1" applyAlignment="1">
      <alignment horizontal="right" vertical="center" wrapText="1"/>
    </xf>
    <xf numFmtId="3" fontId="12" fillId="6" borderId="9" xfId="0" applyNumberFormat="1" applyFont="1" applyFill="1" applyBorder="1" applyAlignment="1">
      <alignment horizontal="left" vertical="center" wrapText="1"/>
    </xf>
    <xf numFmtId="3" fontId="10" fillId="6" borderId="9" xfId="0" applyNumberFormat="1" applyFont="1" applyFill="1" applyBorder="1" applyAlignment="1">
      <alignment horizontal="left" vertical="center"/>
    </xf>
    <xf numFmtId="3" fontId="10" fillId="4" borderId="9" xfId="0" applyNumberFormat="1" applyFont="1" applyFill="1" applyBorder="1" applyAlignment="1">
      <alignment vertical="center"/>
    </xf>
    <xf numFmtId="3" fontId="10" fillId="0" borderId="9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3" fontId="12" fillId="0" borderId="9" xfId="0" applyNumberFormat="1" applyFont="1" applyBorder="1"/>
    <xf numFmtId="0" fontId="11" fillId="0" borderId="9" xfId="0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right" vertical="center"/>
    </xf>
    <xf numFmtId="0" fontId="12" fillId="6" borderId="9" xfId="0" applyFont="1" applyFill="1" applyBorder="1" applyAlignment="1">
      <alignment horizontal="center" vertical="center"/>
    </xf>
    <xf numFmtId="3" fontId="12" fillId="6" borderId="9" xfId="0" applyNumberFormat="1" applyFont="1" applyFill="1" applyBorder="1" applyAlignment="1">
      <alignment horizontal="right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left" vertical="center" wrapText="1"/>
    </xf>
    <xf numFmtId="3" fontId="12" fillId="4" borderId="9" xfId="0" applyNumberFormat="1" applyFont="1" applyFill="1" applyBorder="1" applyAlignment="1">
      <alignment horizontal="right" vertical="center"/>
    </xf>
    <xf numFmtId="0" fontId="7" fillId="0" borderId="0" xfId="0" applyFont="1"/>
    <xf numFmtId="3" fontId="9" fillId="2" borderId="7" xfId="0" applyNumberFormat="1" applyFont="1" applyFill="1" applyBorder="1" applyAlignment="1">
      <alignment horizontal="right" vertical="center"/>
    </xf>
    <xf numFmtId="3" fontId="9" fillId="2" borderId="7" xfId="0" applyNumberFormat="1" applyFont="1" applyFill="1" applyBorder="1" applyAlignment="1">
      <alignment horizontal="right" vertical="center" wrapText="1"/>
    </xf>
    <xf numFmtId="3" fontId="8" fillId="5" borderId="8" xfId="0" applyNumberFormat="1" applyFont="1" applyFill="1" applyBorder="1" applyAlignment="1">
      <alignment horizontal="right" vertical="center"/>
    </xf>
    <xf numFmtId="3" fontId="8" fillId="7" borderId="1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3" fontId="9" fillId="2" borderId="9" xfId="0" applyNumberFormat="1" applyFont="1" applyFill="1" applyBorder="1" applyAlignment="1">
      <alignment horizontal="right" vertical="center"/>
    </xf>
    <xf numFmtId="1" fontId="12" fillId="6" borderId="9" xfId="0" applyNumberFormat="1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left" vertical="center" wrapText="1"/>
    </xf>
    <xf numFmtId="3" fontId="10" fillId="4" borderId="9" xfId="0" applyNumberFormat="1" applyFont="1" applyFill="1" applyBorder="1" applyAlignment="1">
      <alignment horizontal="right" vertical="center"/>
    </xf>
    <xf numFmtId="0" fontId="11" fillId="4" borderId="9" xfId="0" applyFont="1" applyFill="1" applyBorder="1" applyAlignment="1">
      <alignment horizontal="left" vertical="center" wrapText="1"/>
    </xf>
    <xf numFmtId="0" fontId="25" fillId="4" borderId="9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left" vertical="center" wrapText="1"/>
    </xf>
    <xf numFmtId="3" fontId="25" fillId="4" borderId="9" xfId="0" applyNumberFormat="1" applyFont="1" applyFill="1" applyBorder="1" applyAlignment="1">
      <alignment horizontal="right" vertical="center"/>
    </xf>
    <xf numFmtId="3" fontId="12" fillId="4" borderId="0" xfId="0" applyNumberFormat="1" applyFont="1" applyFill="1" applyAlignment="1">
      <alignment horizontal="right" vertical="center"/>
    </xf>
    <xf numFmtId="3" fontId="10" fillId="4" borderId="0" xfId="0" applyNumberFormat="1" applyFont="1" applyFill="1" applyAlignment="1">
      <alignment horizontal="right" vertical="center"/>
    </xf>
    <xf numFmtId="3" fontId="10" fillId="4" borderId="0" xfId="0" applyNumberFormat="1" applyFont="1" applyFill="1"/>
    <xf numFmtId="3" fontId="12" fillId="4" borderId="0" xfId="0" applyNumberFormat="1" applyFont="1" applyFill="1"/>
    <xf numFmtId="3" fontId="11" fillId="4" borderId="0" xfId="0" applyNumberFormat="1" applyFont="1" applyFill="1" applyAlignment="1">
      <alignment horizontal="right" vertical="center"/>
    </xf>
    <xf numFmtId="3" fontId="11" fillId="4" borderId="0" xfId="0" applyNumberFormat="1" applyFont="1" applyFill="1"/>
    <xf numFmtId="0" fontId="25" fillId="0" borderId="9" xfId="0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3" fontId="25" fillId="0" borderId="9" xfId="0" applyNumberFormat="1" applyFont="1" applyBorder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/>
    <xf numFmtId="3" fontId="10" fillId="6" borderId="9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3" fontId="9" fillId="6" borderId="1" xfId="0" applyNumberFormat="1" applyFont="1" applyFill="1" applyBorder="1" applyAlignment="1">
      <alignment horizontal="right" vertical="center"/>
    </xf>
    <xf numFmtId="49" fontId="9" fillId="4" borderId="1" xfId="0" applyNumberFormat="1" applyFont="1" applyFill="1" applyBorder="1" applyAlignment="1">
      <alignment horizontal="right" vertical="center"/>
    </xf>
    <xf numFmtId="49" fontId="7" fillId="4" borderId="1" xfId="0" applyNumberFormat="1" applyFont="1" applyFill="1" applyBorder="1" applyAlignment="1">
      <alignment horizontal="right" vertical="center"/>
    </xf>
    <xf numFmtId="0" fontId="28" fillId="0" borderId="1" xfId="0" applyFont="1" applyBorder="1" applyAlignment="1">
      <alignment vertical="center"/>
    </xf>
    <xf numFmtId="0" fontId="28" fillId="2" borderId="1" xfId="0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27" fillId="7" borderId="1" xfId="0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3" fontId="10" fillId="5" borderId="14" xfId="0" applyNumberFormat="1" applyFont="1" applyFill="1" applyBorder="1" applyAlignment="1">
      <alignment vertical="center" wrapText="1"/>
    </xf>
    <xf numFmtId="3" fontId="11" fillId="2" borderId="14" xfId="0" applyNumberFormat="1" applyFont="1" applyFill="1" applyBorder="1" applyAlignment="1">
      <alignment vertical="center" wrapText="1"/>
    </xf>
    <xf numFmtId="3" fontId="11" fillId="2" borderId="14" xfId="0" applyNumberFormat="1" applyFont="1" applyFill="1" applyBorder="1" applyAlignment="1">
      <alignment vertical="center"/>
    </xf>
    <xf numFmtId="0" fontId="25" fillId="0" borderId="0" xfId="0" applyFont="1"/>
    <xf numFmtId="0" fontId="31" fillId="0" borderId="0" xfId="1" applyFont="1" applyAlignment="1">
      <alignment wrapText="1"/>
    </xf>
    <xf numFmtId="0" fontId="24" fillId="4" borderId="1" xfId="0" applyNumberFormat="1" applyFont="1" applyFill="1" applyBorder="1" applyAlignment="1" applyProtection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3" fontId="10" fillId="5" borderId="13" xfId="0" applyNumberFormat="1" applyFont="1" applyFill="1" applyBorder="1" applyAlignment="1">
      <alignment vertical="center" wrapText="1"/>
    </xf>
    <xf numFmtId="3" fontId="11" fillId="2" borderId="13" xfId="0" applyNumberFormat="1" applyFont="1" applyFill="1" applyBorder="1" applyAlignment="1">
      <alignment vertical="center" wrapText="1"/>
    </xf>
    <xf numFmtId="3" fontId="11" fillId="2" borderId="13" xfId="0" applyNumberFormat="1" applyFont="1" applyFill="1" applyBorder="1" applyAlignment="1">
      <alignment vertical="center"/>
    </xf>
    <xf numFmtId="164" fontId="10" fillId="5" borderId="13" xfId="0" applyNumberFormat="1" applyFont="1" applyFill="1" applyBorder="1" applyAlignment="1">
      <alignment horizontal="right" vertical="center"/>
    </xf>
    <xf numFmtId="164" fontId="12" fillId="5" borderId="18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center" vertical="center"/>
    </xf>
    <xf numFmtId="3" fontId="9" fillId="2" borderId="13" xfId="0" applyNumberFormat="1" applyFont="1" applyFill="1" applyBorder="1" applyAlignment="1">
      <alignment horizontal="right" vertical="center"/>
    </xf>
    <xf numFmtId="3" fontId="9" fillId="2" borderId="13" xfId="0" applyNumberFormat="1" applyFont="1" applyFill="1" applyBorder="1" applyAlignment="1">
      <alignment horizontal="right" vertical="center" wrapText="1"/>
    </xf>
    <xf numFmtId="3" fontId="8" fillId="7" borderId="5" xfId="0" applyNumberFormat="1" applyFont="1" applyFill="1" applyBorder="1" applyAlignment="1">
      <alignment vertical="center"/>
    </xf>
    <xf numFmtId="3" fontId="8" fillId="5" borderId="18" xfId="0" applyNumberFormat="1" applyFont="1" applyFill="1" applyBorder="1" applyAlignment="1">
      <alignment horizontal="right" vertical="center"/>
    </xf>
    <xf numFmtId="0" fontId="25" fillId="0" borderId="1" xfId="0" applyFont="1" applyBorder="1"/>
    <xf numFmtId="0" fontId="25" fillId="7" borderId="1" xfId="0" applyFont="1" applyFill="1" applyBorder="1"/>
    <xf numFmtId="49" fontId="10" fillId="6" borderId="9" xfId="0" applyNumberFormat="1" applyFont="1" applyFill="1" applyBorder="1" applyAlignment="1">
      <alignment horizontal="center" vertical="center" wrapText="1"/>
    </xf>
    <xf numFmtId="0" fontId="24" fillId="0" borderId="0" xfId="0" applyFont="1"/>
    <xf numFmtId="3" fontId="9" fillId="2" borderId="21" xfId="0" applyNumberFormat="1" applyFont="1" applyFill="1" applyBorder="1" applyAlignment="1">
      <alignment horizontal="right" vertical="center"/>
    </xf>
    <xf numFmtId="0" fontId="10" fillId="4" borderId="0" xfId="1" applyFont="1" applyFill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35" fillId="0" borderId="0" xfId="11" applyNumberFormat="1" applyFont="1" applyFill="1" applyBorder="1" applyAlignment="1" applyProtection="1">
      <alignment horizontal="center" vertical="center" wrapText="1"/>
    </xf>
    <xf numFmtId="0" fontId="3" fillId="0" borderId="0" xfId="11" applyNumberFormat="1" applyFont="1" applyFill="1" applyBorder="1" applyAlignment="1" applyProtection="1">
      <alignment vertical="center" wrapText="1"/>
    </xf>
    <xf numFmtId="0" fontId="1" fillId="0" borderId="0" xfId="11"/>
    <xf numFmtId="0" fontId="35" fillId="4" borderId="0" xfId="11" applyNumberFormat="1" applyFont="1" applyFill="1" applyBorder="1" applyAlignment="1" applyProtection="1">
      <alignment horizontal="center" vertical="center" wrapText="1"/>
    </xf>
    <xf numFmtId="0" fontId="3" fillId="4" borderId="0" xfId="11" applyNumberFormat="1" applyFont="1" applyFill="1" applyBorder="1" applyAlignment="1" applyProtection="1">
      <alignment vertical="center" wrapText="1"/>
    </xf>
    <xf numFmtId="0" fontId="37" fillId="7" borderId="1" xfId="11" applyNumberFormat="1" applyFont="1" applyFill="1" applyBorder="1" applyAlignment="1" applyProtection="1">
      <alignment horizontal="center" vertical="center" wrapText="1"/>
    </xf>
    <xf numFmtId="0" fontId="38" fillId="4" borderId="1" xfId="11" applyNumberFormat="1" applyFont="1" applyFill="1" applyBorder="1" applyAlignment="1" applyProtection="1">
      <alignment horizontal="left" vertical="center" wrapText="1"/>
    </xf>
    <xf numFmtId="3" fontId="3" fillId="4" borderId="1" xfId="11" applyNumberFormat="1" applyFont="1" applyFill="1" applyBorder="1" applyAlignment="1">
      <alignment horizontal="right"/>
    </xf>
    <xf numFmtId="3" fontId="3" fillId="4" borderId="1" xfId="11" applyNumberFormat="1" applyFont="1" applyFill="1" applyBorder="1" applyAlignment="1" applyProtection="1">
      <alignment horizontal="right" wrapText="1"/>
    </xf>
    <xf numFmtId="0" fontId="1" fillId="0" borderId="1" xfId="11" applyBorder="1"/>
    <xf numFmtId="0" fontId="39" fillId="4" borderId="1" xfId="11" quotePrefix="1" applyFont="1" applyFill="1" applyBorder="1" applyAlignment="1">
      <alignment horizontal="left" vertical="center" wrapText="1" indent="1"/>
    </xf>
    <xf numFmtId="0" fontId="39" fillId="4" borderId="1" xfId="11" applyFont="1" applyFill="1" applyBorder="1" applyAlignment="1">
      <alignment horizontal="left" vertical="center" indent="1"/>
    </xf>
    <xf numFmtId="0" fontId="39" fillId="4" borderId="1" xfId="11" applyNumberFormat="1" applyFont="1" applyFill="1" applyBorder="1" applyAlignment="1" applyProtection="1">
      <alignment horizontal="left" vertical="center" wrapText="1" indent="1"/>
    </xf>
    <xf numFmtId="0" fontId="29" fillId="4" borderId="1" xfId="11" applyNumberFormat="1" applyFont="1" applyFill="1" applyBorder="1" applyAlignment="1" applyProtection="1">
      <alignment horizontal="left" vertical="center" wrapText="1"/>
    </xf>
    <xf numFmtId="0" fontId="34" fillId="0" borderId="0" xfId="11" applyFont="1" applyAlignment="1">
      <alignment vertical="top" wrapText="1"/>
    </xf>
    <xf numFmtId="0" fontId="37" fillId="7" borderId="3" xfId="11" applyNumberFormat="1" applyFont="1" applyFill="1" applyBorder="1" applyAlignment="1" applyProtection="1">
      <alignment horizontal="center" vertical="center" wrapText="1"/>
    </xf>
    <xf numFmtId="0" fontId="40" fillId="7" borderId="3" xfId="11" applyNumberFormat="1" applyFont="1" applyFill="1" applyBorder="1" applyAlignment="1" applyProtection="1">
      <alignment horizontal="center" vertical="center" wrapText="1"/>
    </xf>
    <xf numFmtId="0" fontId="29" fillId="4" borderId="1" xfId="11" quotePrefix="1" applyFont="1" applyFill="1" applyBorder="1" applyAlignment="1">
      <alignment horizontal="left" vertical="center"/>
    </xf>
    <xf numFmtId="0" fontId="29" fillId="4" borderId="1" xfId="11" quotePrefix="1" applyFont="1" applyFill="1" applyBorder="1" applyAlignment="1">
      <alignment horizontal="left" vertical="center" wrapText="1"/>
    </xf>
    <xf numFmtId="0" fontId="39" fillId="4" borderId="1" xfId="11" quotePrefix="1" applyFont="1" applyFill="1" applyBorder="1" applyAlignment="1">
      <alignment horizontal="left" vertical="center"/>
    </xf>
    <xf numFmtId="0" fontId="39" fillId="4" borderId="1" xfId="11" quotePrefix="1" applyFont="1" applyFill="1" applyBorder="1" applyAlignment="1">
      <alignment horizontal="left" vertical="center" wrapText="1"/>
    </xf>
    <xf numFmtId="0" fontId="38" fillId="4" borderId="1" xfId="11" applyFont="1" applyFill="1" applyBorder="1" applyAlignment="1">
      <alignment horizontal="left" vertical="center"/>
    </xf>
    <xf numFmtId="0" fontId="38" fillId="4" borderId="1" xfId="11" applyNumberFormat="1" applyFont="1" applyFill="1" applyBorder="1" applyAlignment="1" applyProtection="1">
      <alignment horizontal="left" vertical="center"/>
    </xf>
    <xf numFmtId="0" fontId="38" fillId="4" borderId="1" xfId="11" applyNumberFormat="1" applyFont="1" applyFill="1" applyBorder="1" applyAlignment="1" applyProtection="1">
      <alignment vertical="center" wrapText="1"/>
    </xf>
    <xf numFmtId="0" fontId="29" fillId="4" borderId="1" xfId="11" applyNumberFormat="1" applyFont="1" applyFill="1" applyBorder="1" applyAlignment="1" applyProtection="1">
      <alignment vertical="center" wrapText="1"/>
    </xf>
    <xf numFmtId="0" fontId="29" fillId="4" borderId="1" xfId="11" applyFont="1" applyFill="1" applyBorder="1" applyAlignment="1">
      <alignment horizontal="left" vertical="center"/>
    </xf>
    <xf numFmtId="0" fontId="41" fillId="0" borderId="0" xfId="11" applyFont="1" applyAlignment="1">
      <alignment vertical="top" wrapText="1"/>
    </xf>
    <xf numFmtId="0" fontId="40" fillId="7" borderId="1" xfId="11" applyNumberFormat="1" applyFont="1" applyFill="1" applyBorder="1" applyAlignment="1" applyProtection="1">
      <alignment horizontal="center" vertical="center" wrapText="1"/>
    </xf>
    <xf numFmtId="3" fontId="1" fillId="0" borderId="1" xfId="11" applyNumberFormat="1" applyBorder="1"/>
    <xf numFmtId="1" fontId="1" fillId="0" borderId="1" xfId="11" applyNumberFormat="1" applyBorder="1"/>
    <xf numFmtId="0" fontId="10" fillId="6" borderId="24" xfId="0" quotePrefix="1" applyFont="1" applyFill="1" applyBorder="1" applyAlignment="1">
      <alignment vertical="center" wrapText="1"/>
    </xf>
    <xf numFmtId="0" fontId="24" fillId="4" borderId="24" xfId="0" applyFont="1" applyFill="1" applyBorder="1" applyAlignment="1"/>
    <xf numFmtId="0" fontId="24" fillId="4" borderId="24" xfId="0" applyFont="1" applyFill="1" applyBorder="1" applyAlignment="1">
      <alignment horizontal="center"/>
    </xf>
    <xf numFmtId="0" fontId="11" fillId="4" borderId="24" xfId="0" applyFont="1" applyFill="1" applyBorder="1"/>
    <xf numFmtId="1" fontId="25" fillId="7" borderId="1" xfId="0" applyNumberFormat="1" applyFont="1" applyFill="1" applyBorder="1" applyAlignment="1">
      <alignment vertical="center"/>
    </xf>
    <xf numFmtId="1" fontId="24" fillId="7" borderId="1" xfId="0" applyNumberFormat="1" applyFont="1" applyFill="1" applyBorder="1" applyAlignment="1">
      <alignment vertical="center"/>
    </xf>
    <xf numFmtId="1" fontId="32" fillId="7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49" fontId="33" fillId="2" borderId="1" xfId="0" applyNumberFormat="1" applyFont="1" applyFill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0" fontId="42" fillId="2" borderId="1" xfId="0" applyFont="1" applyFill="1" applyBorder="1" applyAlignment="1">
      <alignment horizontal="right" vertical="center"/>
    </xf>
    <xf numFmtId="3" fontId="42" fillId="0" borderId="1" xfId="0" applyNumberFormat="1" applyFont="1" applyBorder="1" applyAlignment="1">
      <alignment horizontal="right" vertical="center"/>
    </xf>
    <xf numFmtId="49" fontId="42" fillId="2" borderId="1" xfId="0" applyNumberFormat="1" applyFont="1" applyFill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0" fontId="24" fillId="6" borderId="5" xfId="0" applyFont="1" applyFill="1" applyBorder="1" applyAlignment="1">
      <alignment vertical="center" wrapText="1"/>
    </xf>
    <xf numFmtId="0" fontId="24" fillId="6" borderId="4" xfId="0" applyFont="1" applyFill="1" applyBorder="1" applyAlignment="1">
      <alignment vertical="center" wrapText="1"/>
    </xf>
    <xf numFmtId="0" fontId="24" fillId="6" borderId="1" xfId="0" applyFont="1" applyFill="1" applyBorder="1" applyAlignment="1">
      <alignment vertical="center" wrapText="1"/>
    </xf>
    <xf numFmtId="3" fontId="44" fillId="0" borderId="0" xfId="0" applyNumberFormat="1" applyFont="1" applyAlignment="1">
      <alignment vertical="center"/>
    </xf>
    <xf numFmtId="3" fontId="44" fillId="0" borderId="1" xfId="0" applyNumberFormat="1" applyFont="1" applyBorder="1" applyAlignment="1">
      <alignment horizontal="right" vertical="center"/>
    </xf>
    <xf numFmtId="3" fontId="45" fillId="0" borderId="1" xfId="0" applyNumberFormat="1" applyFont="1" applyBorder="1" applyAlignment="1">
      <alignment horizontal="right" vertical="center"/>
    </xf>
    <xf numFmtId="3" fontId="24" fillId="6" borderId="2" xfId="0" applyNumberFormat="1" applyFont="1" applyFill="1" applyBorder="1" applyAlignment="1">
      <alignment horizontal="center" vertical="center" wrapText="1"/>
    </xf>
    <xf numFmtId="3" fontId="24" fillId="6" borderId="1" xfId="0" applyNumberFormat="1" applyFont="1" applyFill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 wrapText="1"/>
    </xf>
    <xf numFmtId="0" fontId="38" fillId="0" borderId="0" xfId="0" applyNumberFormat="1" applyFont="1" applyFill="1" applyBorder="1" applyAlignment="1" applyProtection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0" fillId="5" borderId="16" xfId="0" applyFont="1" applyFill="1" applyBorder="1" applyAlignment="1">
      <alignment vertical="center"/>
    </xf>
    <xf numFmtId="0" fontId="10" fillId="5" borderId="17" xfId="0" applyFont="1" applyFill="1" applyBorder="1" applyAlignment="1">
      <alignment vertical="center"/>
    </xf>
    <xf numFmtId="0" fontId="11" fillId="2" borderId="14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0" fontId="12" fillId="5" borderId="15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9" fillId="0" borderId="5" xfId="0" quotePrefix="1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left" vertical="center" wrapText="1"/>
    </xf>
    <xf numFmtId="0" fontId="8" fillId="7" borderId="5" xfId="0" quotePrefix="1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vertical="center" wrapText="1"/>
    </xf>
    <xf numFmtId="0" fontId="10" fillId="5" borderId="3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4" borderId="0" xfId="1" applyFont="1" applyFill="1" applyAlignment="1">
      <alignment horizontal="center" vertical="center" wrapText="1"/>
    </xf>
    <xf numFmtId="0" fontId="10" fillId="2" borderId="4" xfId="0" quotePrefix="1" applyFont="1" applyFill="1" applyBorder="1" applyAlignment="1">
      <alignment horizontal="center" vertical="center" wrapText="1"/>
    </xf>
    <xf numFmtId="0" fontId="10" fillId="2" borderId="3" xfId="0" quotePrefix="1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10" fillId="4" borderId="0" xfId="1" applyFont="1" applyFill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>
      <alignment horizontal="center" vertical="center" wrapText="1"/>
    </xf>
    <xf numFmtId="3" fontId="10" fillId="6" borderId="0" xfId="0" applyNumberFormat="1" applyFont="1" applyFill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3" fontId="9" fillId="2" borderId="5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36" fillId="4" borderId="0" xfId="11" applyNumberFormat="1" applyFont="1" applyFill="1" applyBorder="1" applyAlignment="1" applyProtection="1">
      <alignment horizontal="center" vertical="center" wrapText="1"/>
    </xf>
    <xf numFmtId="0" fontId="37" fillId="7" borderId="5" xfId="11" applyNumberFormat="1" applyFont="1" applyFill="1" applyBorder="1" applyAlignment="1" applyProtection="1">
      <alignment horizontal="center" vertical="center" wrapText="1"/>
    </xf>
    <xf numFmtId="0" fontId="37" fillId="7" borderId="4" xfId="11" applyNumberFormat="1" applyFont="1" applyFill="1" applyBorder="1" applyAlignment="1" applyProtection="1">
      <alignment horizontal="center" vertical="center" wrapText="1"/>
    </xf>
    <xf numFmtId="0" fontId="37" fillId="7" borderId="3" xfId="11" applyNumberFormat="1" applyFont="1" applyFill="1" applyBorder="1" applyAlignment="1" applyProtection="1">
      <alignment horizontal="center" vertical="center" wrapText="1"/>
    </xf>
    <xf numFmtId="0" fontId="23" fillId="6" borderId="9" xfId="0" applyFont="1" applyFill="1" applyBorder="1" applyAlignment="1">
      <alignment horizontal="center" vertical="center" wrapText="1"/>
    </xf>
    <xf numFmtId="3" fontId="12" fillId="4" borderId="22" xfId="0" applyNumberFormat="1" applyFont="1" applyFill="1" applyBorder="1" applyAlignment="1">
      <alignment horizontal="center" vertical="center"/>
    </xf>
    <xf numFmtId="3" fontId="46" fillId="0" borderId="1" xfId="0" applyNumberFormat="1" applyFont="1" applyBorder="1" applyAlignment="1">
      <alignment horizontal="right" vertical="center"/>
    </xf>
    <xf numFmtId="3" fontId="9" fillId="3" borderId="1" xfId="0" applyNumberFormat="1" applyFont="1" applyFill="1" applyBorder="1" applyAlignment="1">
      <alignment vertical="center"/>
    </xf>
    <xf numFmtId="0" fontId="47" fillId="0" borderId="1" xfId="0" applyFont="1" applyBorder="1" applyAlignment="1">
      <alignment vertical="center"/>
    </xf>
    <xf numFmtId="3" fontId="10" fillId="6" borderId="6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left" vertical="center" wrapText="1"/>
    </xf>
    <xf numFmtId="0" fontId="47" fillId="0" borderId="2" xfId="0" applyFont="1" applyBorder="1" applyAlignment="1">
      <alignment vertical="center"/>
    </xf>
    <xf numFmtId="3" fontId="7" fillId="2" borderId="2" xfId="0" applyNumberFormat="1" applyFont="1" applyFill="1" applyBorder="1" applyAlignment="1">
      <alignment horizontal="right" vertical="center"/>
    </xf>
    <xf numFmtId="3" fontId="8" fillId="6" borderId="1" xfId="0" applyNumberFormat="1" applyFont="1" applyFill="1" applyBorder="1" applyAlignment="1">
      <alignment horizontal="right" vertical="center"/>
    </xf>
    <xf numFmtId="3" fontId="46" fillId="2" borderId="1" xfId="0" applyNumberFormat="1" applyFont="1" applyFill="1" applyBorder="1" applyAlignment="1">
      <alignment horizontal="right" vertical="center"/>
    </xf>
    <xf numFmtId="3" fontId="47" fillId="6" borderId="1" xfId="0" applyNumberFormat="1" applyFont="1" applyFill="1" applyBorder="1" applyAlignment="1">
      <alignment horizontal="right" vertical="center"/>
    </xf>
    <xf numFmtId="3" fontId="42" fillId="3" borderId="1" xfId="0" applyNumberFormat="1" applyFont="1" applyFill="1" applyBorder="1" applyAlignment="1">
      <alignment horizontal="right" vertical="center"/>
    </xf>
  </cellXfs>
  <cellStyles count="12">
    <cellStyle name="Currency 2" xfId="10" xr:uid="{D7AACB0D-021A-4C95-AAB1-12C94AD044AA}"/>
    <cellStyle name="Normal" xfId="0" builtinId="0" customBuiltin="1"/>
    <cellStyle name="Normal 2" xfId="8" xr:uid="{00000000-0005-0000-0000-000039000000}"/>
    <cellStyle name="Normal 3" xfId="11" xr:uid="{EE736339-3226-439C-A9A6-D15111AAD414}"/>
    <cellStyle name="Normalno 2" xfId="1" xr:uid="{00000000-0005-0000-0000-000001000000}"/>
    <cellStyle name="Normalno 2 2" xfId="2" xr:uid="{00000000-0005-0000-0000-000002000000}"/>
    <cellStyle name="Normalno 2 3" xfId="9" xr:uid="{16F5CBB0-F513-4EEB-A84E-2F17ADA62935}"/>
    <cellStyle name="Normalno 3" xfId="3" xr:uid="{00000000-0005-0000-0000-000003000000}"/>
    <cellStyle name="Normalno 3 2" xfId="4" xr:uid="{00000000-0005-0000-0000-000004000000}"/>
    <cellStyle name="Normalno 3 3" xfId="5" xr:uid="{00000000-0005-0000-0000-000005000000}"/>
    <cellStyle name="Normalno 4" xfId="6" xr:uid="{00000000-0005-0000-0000-000006000000}"/>
    <cellStyle name="Obično_List10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Normal="100" workbookViewId="0">
      <selection activeCell="B23" sqref="B23:F23"/>
    </sheetView>
  </sheetViews>
  <sheetFormatPr defaultColWidth="8.85546875" defaultRowHeight="15.75" x14ac:dyDescent="0.25"/>
  <cols>
    <col min="1" max="1" width="8.85546875" style="17"/>
    <col min="2" max="5" width="9.140625" style="17"/>
    <col min="6" max="10" width="25.28515625" style="17" customWidth="1"/>
    <col min="11" max="12" width="15.7109375" style="17" customWidth="1"/>
    <col min="13" max="13" width="11.7109375" style="17" bestFit="1" customWidth="1"/>
    <col min="14" max="16" width="12.7109375" style="17" bestFit="1" customWidth="1"/>
    <col min="17" max="17" width="8.85546875" style="17" customWidth="1"/>
    <col min="18" max="16384" width="8.85546875" style="17"/>
  </cols>
  <sheetData>
    <row r="1" spans="1:16" ht="40.5" customHeight="1" x14ac:dyDescent="0.25">
      <c r="A1" s="273" t="s">
        <v>173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6" ht="40.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6" ht="24" customHeight="1" x14ac:dyDescent="0.25">
      <c r="A3" s="273" t="s">
        <v>11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6" ht="47.25" customHeight="1" x14ac:dyDescent="0.25">
      <c r="A4" s="261" t="s">
        <v>12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6" ht="31.5" customHeight="1" x14ac:dyDescent="0.25">
      <c r="A5" s="216"/>
      <c r="B5" s="274" t="s">
        <v>214</v>
      </c>
      <c r="C5" s="274"/>
      <c r="D5" s="274"/>
      <c r="E5" s="274"/>
      <c r="F5" s="275"/>
      <c r="G5" s="161" t="s">
        <v>165</v>
      </c>
      <c r="H5" s="19" t="s">
        <v>167</v>
      </c>
      <c r="I5" s="160" t="s">
        <v>168</v>
      </c>
      <c r="J5" s="168" t="s">
        <v>166</v>
      </c>
      <c r="K5" s="174" t="s">
        <v>171</v>
      </c>
      <c r="L5" s="174" t="s">
        <v>171</v>
      </c>
    </row>
    <row r="6" spans="1:16" ht="28.15" customHeight="1" x14ac:dyDescent="0.25">
      <c r="A6" s="217"/>
      <c r="B6" s="276">
        <v>1</v>
      </c>
      <c r="C6" s="276"/>
      <c r="D6" s="276"/>
      <c r="E6" s="276"/>
      <c r="F6" s="277"/>
      <c r="G6" s="161">
        <v>2</v>
      </c>
      <c r="H6" s="160">
        <v>3</v>
      </c>
      <c r="I6" s="160">
        <v>4</v>
      </c>
      <c r="J6" s="168">
        <v>5</v>
      </c>
      <c r="K6" s="167" t="s">
        <v>169</v>
      </c>
      <c r="L6" s="167" t="s">
        <v>170</v>
      </c>
    </row>
    <row r="7" spans="1:16" ht="28.15" customHeight="1" x14ac:dyDescent="0.25">
      <c r="A7" s="218"/>
      <c r="B7" s="271" t="s">
        <v>215</v>
      </c>
      <c r="C7" s="271"/>
      <c r="D7" s="271"/>
      <c r="E7" s="271"/>
      <c r="F7" s="272"/>
      <c r="G7" s="163">
        <f>'RAČUN PRIHODA I RASHODA EK KL'!F7</f>
        <v>1602221</v>
      </c>
      <c r="H7" s="22">
        <f>H10+H11</f>
        <v>4626601</v>
      </c>
      <c r="I7" s="22">
        <f>H7</f>
        <v>4626601</v>
      </c>
      <c r="J7" s="170">
        <f>'RAČUN PRIHODA I RASHODA EK KL'!I7</f>
        <v>2015340</v>
      </c>
      <c r="K7" s="220">
        <f t="shared" ref="K7:K13" si="0">J7/G7*100</f>
        <v>125.78414588249687</v>
      </c>
      <c r="L7" s="220">
        <f>J7/I7*100</f>
        <v>43.559840150468993</v>
      </c>
    </row>
    <row r="8" spans="1:16" ht="28.15" customHeight="1" x14ac:dyDescent="0.25">
      <c r="A8" s="218"/>
      <c r="B8" s="248" t="s">
        <v>216</v>
      </c>
      <c r="C8" s="249"/>
      <c r="D8" s="249"/>
      <c r="E8" s="249"/>
      <c r="F8" s="249"/>
      <c r="G8" s="164">
        <v>0</v>
      </c>
      <c r="H8" s="24">
        <v>0</v>
      </c>
      <c r="I8" s="24"/>
      <c r="J8" s="171">
        <v>0</v>
      </c>
      <c r="K8" s="220"/>
      <c r="L8" s="220"/>
    </row>
    <row r="9" spans="1:16" ht="28.15" customHeight="1" x14ac:dyDescent="0.25">
      <c r="A9" s="219"/>
      <c r="B9" s="269" t="s">
        <v>0</v>
      </c>
      <c r="C9" s="270"/>
      <c r="D9" s="270"/>
      <c r="E9" s="270"/>
      <c r="F9" s="270"/>
      <c r="G9" s="162">
        <f>SUM(G7:G8)</f>
        <v>1602221</v>
      </c>
      <c r="H9" s="20">
        <f>SUM(H7:H8)</f>
        <v>4626601</v>
      </c>
      <c r="I9" s="20">
        <f>SUM(I7:I8)</f>
        <v>4626601</v>
      </c>
      <c r="J9" s="169">
        <f>SUM(J7:J8)</f>
        <v>2015340</v>
      </c>
      <c r="K9" s="221">
        <f>J9/G9*100</f>
        <v>125.78414588249687</v>
      </c>
      <c r="L9" s="221">
        <f>J9/I9*100</f>
        <v>43.559840150468993</v>
      </c>
      <c r="M9" s="23"/>
      <c r="N9" s="23"/>
      <c r="O9" s="23"/>
    </row>
    <row r="10" spans="1:16" ht="28.15" customHeight="1" x14ac:dyDescent="0.25">
      <c r="A10" s="218"/>
      <c r="B10" s="252" t="s">
        <v>217</v>
      </c>
      <c r="C10" s="253"/>
      <c r="D10" s="253"/>
      <c r="E10" s="253"/>
      <c r="F10" s="253"/>
      <c r="G10" s="22">
        <f>'RAČUN PRIHODA I RASHODA EK KL'!F25</f>
        <v>1550845.57</v>
      </c>
      <c r="H10" s="22">
        <f>'RAČUN PRIHODA I RASHODA EK KL'!G25</f>
        <v>4519370</v>
      </c>
      <c r="I10" s="22">
        <f>H10</f>
        <v>4519370</v>
      </c>
      <c r="J10" s="170">
        <f>'RAČUN PRIHODA I RASHODA EK KL'!I25</f>
        <v>1946800.46</v>
      </c>
      <c r="K10" s="220">
        <f t="shared" si="0"/>
        <v>125.53154857320834</v>
      </c>
      <c r="L10" s="220">
        <f t="shared" ref="L10:L11" si="1">J10/I10*100</f>
        <v>43.076810705916976</v>
      </c>
      <c r="N10" s="21"/>
      <c r="O10" s="21"/>
      <c r="P10" s="21"/>
    </row>
    <row r="11" spans="1:16" ht="28.15" customHeight="1" x14ac:dyDescent="0.25">
      <c r="A11" s="218"/>
      <c r="B11" s="254" t="s">
        <v>218</v>
      </c>
      <c r="C11" s="255"/>
      <c r="D11" s="255"/>
      <c r="E11" s="255"/>
      <c r="F11" s="255"/>
      <c r="G11" s="24">
        <f>'RAČUN PRIHODA I RASHODA EK KL'!F67</f>
        <v>8140.27</v>
      </c>
      <c r="H11" s="24">
        <f>'RAČUN PRIHODA I RASHODA EK KL'!G67</f>
        <v>107231</v>
      </c>
      <c r="I11" s="24">
        <f>H11</f>
        <v>107231</v>
      </c>
      <c r="J11" s="171">
        <f>'RAČUN PRIHODA I RASHODA EK KL'!I67</f>
        <v>47751.55</v>
      </c>
      <c r="K11" s="220">
        <f t="shared" si="0"/>
        <v>586.60892083432122</v>
      </c>
      <c r="L11" s="220">
        <f t="shared" si="1"/>
        <v>44.53147877013177</v>
      </c>
      <c r="N11" s="21"/>
      <c r="O11" s="21"/>
      <c r="P11" s="21"/>
    </row>
    <row r="12" spans="1:16" ht="28.15" customHeight="1" x14ac:dyDescent="0.25">
      <c r="A12" s="219"/>
      <c r="B12" s="250" t="s">
        <v>1</v>
      </c>
      <c r="C12" s="251"/>
      <c r="D12" s="251"/>
      <c r="E12" s="251"/>
      <c r="F12" s="251"/>
      <c r="G12" s="25">
        <f>SUM(G10:G11)</f>
        <v>1558985.84</v>
      </c>
      <c r="H12" s="25">
        <f>SUM(H10:H11)</f>
        <v>4626601</v>
      </c>
      <c r="I12" s="25">
        <f>SUM(I10:I11)</f>
        <v>4626601</v>
      </c>
      <c r="J12" s="172">
        <f>SUM(J10:J11)</f>
        <v>1994552.01</v>
      </c>
      <c r="K12" s="221">
        <f>J12/G12*100</f>
        <v>127.93907159541615</v>
      </c>
      <c r="L12" s="221">
        <f>J12/I12*100</f>
        <v>43.110525632100114</v>
      </c>
      <c r="M12" s="23"/>
      <c r="N12" s="21"/>
      <c r="O12" s="21"/>
      <c r="P12" s="21"/>
    </row>
    <row r="13" spans="1:16" x14ac:dyDescent="0.25">
      <c r="A13" s="219"/>
      <c r="B13" s="256" t="s">
        <v>2</v>
      </c>
      <c r="C13" s="257"/>
      <c r="D13" s="257"/>
      <c r="E13" s="257"/>
      <c r="F13" s="257"/>
      <c r="G13" s="26">
        <f>SUM(G9-G12)</f>
        <v>43235.159999999916</v>
      </c>
      <c r="H13" s="26">
        <f>SUM(H9-H12)</f>
        <v>0</v>
      </c>
      <c r="I13" s="26">
        <f>SUM(I9-I12)</f>
        <v>0</v>
      </c>
      <c r="J13" s="173">
        <f>SUM(J9-J12)</f>
        <v>20787.989999999991</v>
      </c>
      <c r="K13" s="222">
        <f t="shared" si="0"/>
        <v>48.081214456012262</v>
      </c>
      <c r="L13" s="222"/>
      <c r="M13" s="16"/>
      <c r="N13" s="16"/>
      <c r="O13" s="16"/>
      <c r="P13" s="21"/>
    </row>
    <row r="14" spans="1:16" ht="21.75" customHeigh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66"/>
      <c r="L14" s="166"/>
      <c r="M14" s="16"/>
      <c r="N14" s="16"/>
      <c r="O14" s="16"/>
      <c r="P14" s="21"/>
    </row>
    <row r="15" spans="1:16" x14ac:dyDescent="0.25">
      <c r="A15" s="261" t="s">
        <v>13</v>
      </c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</row>
    <row r="16" spans="1:16" ht="31.5" x14ac:dyDescent="0.25">
      <c r="B16" s="246" t="s">
        <v>211</v>
      </c>
      <c r="C16" s="247"/>
      <c r="D16" s="247"/>
      <c r="E16" s="247"/>
      <c r="F16" s="247"/>
      <c r="G16" s="19" t="s">
        <v>165</v>
      </c>
      <c r="H16" s="19" t="s">
        <v>167</v>
      </c>
      <c r="I16" s="160" t="s">
        <v>168</v>
      </c>
      <c r="J16" s="19" t="s">
        <v>166</v>
      </c>
      <c r="K16" s="174" t="s">
        <v>171</v>
      </c>
      <c r="L16" s="174" t="s">
        <v>171</v>
      </c>
    </row>
    <row r="17" spans="1:12" ht="15.75" customHeight="1" x14ac:dyDescent="0.25">
      <c r="B17" s="258">
        <v>1</v>
      </c>
      <c r="C17" s="259"/>
      <c r="D17" s="259"/>
      <c r="E17" s="259"/>
      <c r="F17" s="260"/>
      <c r="G17" s="160">
        <v>2</v>
      </c>
      <c r="H17" s="160">
        <v>3</v>
      </c>
      <c r="I17" s="160">
        <v>4</v>
      </c>
      <c r="J17" s="160">
        <v>5</v>
      </c>
      <c r="K17" s="167" t="s">
        <v>169</v>
      </c>
      <c r="L17" s="167" t="s">
        <v>170</v>
      </c>
    </row>
    <row r="18" spans="1:12" ht="15.75" customHeight="1" x14ac:dyDescent="0.25">
      <c r="B18" s="242" t="s">
        <v>212</v>
      </c>
      <c r="C18" s="243"/>
      <c r="D18" s="243"/>
      <c r="E18" s="243"/>
      <c r="F18" s="245"/>
      <c r="G18" s="121"/>
      <c r="H18" s="121"/>
      <c r="I18" s="121"/>
      <c r="J18" s="175"/>
      <c r="K18" s="179"/>
      <c r="L18" s="179"/>
    </row>
    <row r="19" spans="1:12" ht="15.75" customHeight="1" x14ac:dyDescent="0.25">
      <c r="B19" s="242" t="s">
        <v>213</v>
      </c>
      <c r="C19" s="262"/>
      <c r="D19" s="262"/>
      <c r="E19" s="262"/>
      <c r="F19" s="262"/>
      <c r="G19" s="121"/>
      <c r="H19" s="121"/>
      <c r="I19" s="121"/>
      <c r="J19" s="175"/>
      <c r="K19" s="179"/>
      <c r="L19" s="179"/>
    </row>
    <row r="20" spans="1:12" ht="15.75" customHeight="1" x14ac:dyDescent="0.25">
      <c r="B20" s="242" t="s">
        <v>219</v>
      </c>
      <c r="C20" s="243"/>
      <c r="D20" s="243"/>
      <c r="E20" s="243"/>
      <c r="F20" s="244"/>
      <c r="G20" s="121"/>
      <c r="H20" s="121"/>
      <c r="I20" s="121"/>
      <c r="J20" s="175"/>
      <c r="K20" s="179"/>
      <c r="L20" s="179"/>
    </row>
    <row r="21" spans="1:12" ht="15.75" customHeight="1" x14ac:dyDescent="0.25">
      <c r="A21" s="182" t="s">
        <v>174</v>
      </c>
      <c r="B21" s="264" t="s">
        <v>78</v>
      </c>
      <c r="C21" s="265"/>
      <c r="D21" s="265"/>
      <c r="E21" s="265"/>
      <c r="F21" s="266"/>
      <c r="G21" s="122"/>
      <c r="H21" s="122">
        <v>208763.26</v>
      </c>
      <c r="I21" s="122">
        <v>208763.26</v>
      </c>
      <c r="J21" s="176"/>
      <c r="K21" s="179"/>
      <c r="L21" s="179"/>
    </row>
    <row r="22" spans="1:12" ht="15.75" customHeight="1" x14ac:dyDescent="0.25">
      <c r="A22" s="182" t="s">
        <v>175</v>
      </c>
      <c r="B22" s="264" t="s">
        <v>220</v>
      </c>
      <c r="C22" s="265"/>
      <c r="D22" s="265"/>
      <c r="E22" s="265"/>
      <c r="F22" s="266"/>
      <c r="G22" s="124"/>
      <c r="H22" s="124">
        <v>100000</v>
      </c>
      <c r="I22" s="124">
        <v>100000</v>
      </c>
      <c r="J22" s="177"/>
      <c r="K22" s="180"/>
      <c r="L22" s="180"/>
    </row>
    <row r="23" spans="1:12" x14ac:dyDescent="0.25">
      <c r="B23" s="267" t="s">
        <v>3</v>
      </c>
      <c r="C23" s="268"/>
      <c r="D23" s="268"/>
      <c r="E23" s="268"/>
      <c r="F23" s="268"/>
      <c r="G23" s="123">
        <f>SUM(G18-G19)</f>
        <v>0</v>
      </c>
      <c r="H23" s="123">
        <f>SUM(H18-H19)</f>
        <v>0</v>
      </c>
      <c r="I23" s="123"/>
      <c r="J23" s="178">
        <f>SUM(J18-J19)</f>
        <v>0</v>
      </c>
      <c r="K23" s="180"/>
      <c r="L23" s="180"/>
    </row>
    <row r="24" spans="1:12" ht="15.75" customHeight="1" x14ac:dyDescent="0.25">
      <c r="B24" s="120"/>
      <c r="C24" s="120"/>
      <c r="D24" s="120"/>
      <c r="E24" s="120"/>
      <c r="F24" s="120"/>
      <c r="G24" s="125"/>
      <c r="H24" s="125"/>
      <c r="I24" s="125"/>
      <c r="J24" s="125"/>
      <c r="K24" s="165"/>
      <c r="L24" s="165"/>
    </row>
    <row r="25" spans="1:12" x14ac:dyDescent="0.25">
      <c r="B25" s="263" t="s">
        <v>79</v>
      </c>
      <c r="C25" s="262"/>
      <c r="D25" s="262"/>
      <c r="E25" s="262"/>
      <c r="F25" s="262"/>
      <c r="G25" s="126"/>
      <c r="H25" s="126"/>
      <c r="I25" s="126"/>
      <c r="J25" s="183"/>
      <c r="K25" s="179"/>
      <c r="L25" s="179"/>
    </row>
    <row r="28" spans="1:12" x14ac:dyDescent="0.25">
      <c r="B28" s="240" t="s">
        <v>207</v>
      </c>
      <c r="C28" s="240"/>
      <c r="D28" s="240"/>
      <c r="E28" s="240"/>
      <c r="F28" s="240"/>
      <c r="G28" s="240"/>
      <c r="H28" s="240"/>
      <c r="I28" s="240"/>
      <c r="J28" s="240"/>
      <c r="K28" s="240"/>
      <c r="L28" s="240"/>
    </row>
    <row r="29" spans="1:12" x14ac:dyDescent="0.25">
      <c r="B29" s="240" t="s">
        <v>208</v>
      </c>
      <c r="C29" s="240"/>
      <c r="D29" s="240"/>
      <c r="E29" s="240"/>
      <c r="F29" s="240"/>
      <c r="G29" s="240"/>
      <c r="H29" s="240"/>
      <c r="I29" s="240"/>
      <c r="J29" s="240"/>
      <c r="K29" s="240"/>
      <c r="L29" s="240"/>
    </row>
    <row r="30" spans="1:12" ht="42.75" customHeight="1" x14ac:dyDescent="0.25">
      <c r="B30" s="240" t="s">
        <v>209</v>
      </c>
      <c r="C30" s="240"/>
      <c r="D30" s="240"/>
      <c r="E30" s="240"/>
      <c r="F30" s="240"/>
      <c r="G30" s="240"/>
      <c r="H30" s="240"/>
      <c r="I30" s="240"/>
      <c r="J30" s="240"/>
      <c r="K30" s="240"/>
      <c r="L30" s="240"/>
    </row>
    <row r="31" spans="1:12" x14ac:dyDescent="0.25"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</row>
    <row r="32" spans="1:12" x14ac:dyDescent="0.25">
      <c r="B32" s="241" t="s">
        <v>210</v>
      </c>
      <c r="C32" s="241"/>
      <c r="D32" s="241"/>
      <c r="E32" s="241"/>
      <c r="F32" s="241"/>
      <c r="G32" s="241"/>
      <c r="H32" s="241"/>
      <c r="I32" s="241"/>
      <c r="J32" s="241"/>
      <c r="K32" s="241"/>
      <c r="L32" s="241"/>
    </row>
    <row r="33" spans="2:12" x14ac:dyDescent="0.25"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</row>
  </sheetData>
  <mergeCells count="26">
    <mergeCell ref="B7:F7"/>
    <mergeCell ref="A1:L1"/>
    <mergeCell ref="A4:L4"/>
    <mergeCell ref="A3:L3"/>
    <mergeCell ref="B5:F5"/>
    <mergeCell ref="B6:F6"/>
    <mergeCell ref="B19:F19"/>
    <mergeCell ref="B25:F25"/>
    <mergeCell ref="B22:F22"/>
    <mergeCell ref="B23:F23"/>
    <mergeCell ref="B21:F21"/>
    <mergeCell ref="B18:F18"/>
    <mergeCell ref="B16:F16"/>
    <mergeCell ref="B8:F8"/>
    <mergeCell ref="B12:F12"/>
    <mergeCell ref="B10:F10"/>
    <mergeCell ref="B11:F11"/>
    <mergeCell ref="B13:F13"/>
    <mergeCell ref="B17:F17"/>
    <mergeCell ref="A15:L15"/>
    <mergeCell ref="B9:F9"/>
    <mergeCell ref="B28:L28"/>
    <mergeCell ref="B29:L29"/>
    <mergeCell ref="B30:L31"/>
    <mergeCell ref="B32:L33"/>
    <mergeCell ref="B20:F20"/>
  </mergeCells>
  <pageMargins left="0.70866141732283472" right="0.70866141732283472" top="0.74803149606299213" bottom="0.74803149606299213" header="0.31496062992125984" footer="0.31496062992125984"/>
  <pageSetup paperSize="9" scale="7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77"/>
  <sheetViews>
    <sheetView zoomScaleNormal="100" zoomScaleSheetLayoutView="100" workbookViewId="0">
      <selection activeCell="A4" sqref="A4:E4"/>
    </sheetView>
  </sheetViews>
  <sheetFormatPr defaultRowHeight="15" x14ac:dyDescent="0.2"/>
  <cols>
    <col min="1" max="1" width="7" style="76" bestFit="1" customWidth="1"/>
    <col min="2" max="4" width="8.42578125" style="76" customWidth="1"/>
    <col min="5" max="5" width="40.42578125" style="76" customWidth="1"/>
    <col min="6" max="6" width="18.42578125" style="92" customWidth="1"/>
    <col min="7" max="8" width="16" style="76" customWidth="1"/>
    <col min="9" max="9" width="18" style="76" customWidth="1"/>
    <col min="10" max="11" width="8.85546875" style="76" bestFit="1" customWidth="1"/>
    <col min="12" max="16" width="15.140625" style="76" customWidth="1"/>
    <col min="17" max="17" width="16.7109375" style="76" hidden="1" customWidth="1"/>
    <col min="18" max="18" width="16.42578125" style="76" hidden="1" customWidth="1"/>
    <col min="19" max="19" width="12.5703125" style="76" hidden="1" customWidth="1"/>
    <col min="20" max="21" width="10.7109375" style="76" bestFit="1" customWidth="1"/>
    <col min="22" max="22" width="10.28515625" style="76" bestFit="1" customWidth="1"/>
    <col min="23" max="23" width="11.85546875" style="76" bestFit="1" customWidth="1"/>
    <col min="24" max="24" width="15.42578125" style="76" customWidth="1"/>
    <col min="25" max="25" width="9.140625" style="76" customWidth="1"/>
    <col min="26" max="16384" width="9.140625" style="76"/>
  </cols>
  <sheetData>
    <row r="1" spans="1:19" ht="31.5" customHeight="1" x14ac:dyDescent="0.2">
      <c r="A1" s="278" t="s">
        <v>40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93"/>
    </row>
    <row r="2" spans="1:19" ht="43.5" customHeight="1" x14ac:dyDescent="0.2">
      <c r="A2" s="184"/>
      <c r="B2" s="184"/>
      <c r="C2" s="184"/>
      <c r="D2" s="184"/>
      <c r="E2" s="184"/>
      <c r="F2" s="184" t="s">
        <v>11</v>
      </c>
      <c r="G2" s="184"/>
      <c r="H2" s="184"/>
      <c r="I2" s="184"/>
      <c r="J2" s="184"/>
      <c r="K2" s="184"/>
    </row>
    <row r="3" spans="1:19" s="77" customFormat="1" ht="35.25" customHeight="1" x14ac:dyDescent="0.2">
      <c r="A3" s="282" t="s">
        <v>228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76"/>
      <c r="M3" s="76"/>
      <c r="N3" s="76"/>
      <c r="O3" s="76"/>
      <c r="P3" s="76"/>
      <c r="Q3" s="76"/>
      <c r="R3" s="76"/>
      <c r="S3" s="76"/>
    </row>
    <row r="4" spans="1:19" s="80" customFormat="1" ht="45" x14ac:dyDescent="0.2">
      <c r="A4" s="286" t="s">
        <v>206</v>
      </c>
      <c r="B4" s="287"/>
      <c r="C4" s="287"/>
      <c r="D4" s="287"/>
      <c r="E4" s="288"/>
      <c r="F4" s="64" t="s">
        <v>165</v>
      </c>
      <c r="G4" s="64" t="s">
        <v>167</v>
      </c>
      <c r="H4" s="64" t="s">
        <v>177</v>
      </c>
      <c r="I4" s="64" t="s">
        <v>166</v>
      </c>
      <c r="J4" s="64" t="s">
        <v>49</v>
      </c>
      <c r="K4" s="64" t="s">
        <v>49</v>
      </c>
      <c r="L4" s="79"/>
      <c r="M4" s="79"/>
      <c r="N4" s="79"/>
      <c r="O4" s="79"/>
      <c r="P4" s="79"/>
      <c r="Q4" s="79"/>
      <c r="R4" s="79"/>
      <c r="S4" s="79"/>
    </row>
    <row r="5" spans="1:19" s="80" customFormat="1" x14ac:dyDescent="0.2">
      <c r="A5" s="279">
        <v>1</v>
      </c>
      <c r="B5" s="279"/>
      <c r="C5" s="279"/>
      <c r="D5" s="279"/>
      <c r="E5" s="279"/>
      <c r="F5" s="65">
        <v>2</v>
      </c>
      <c r="G5" s="78">
        <v>3</v>
      </c>
      <c r="H5" s="78">
        <v>4</v>
      </c>
      <c r="I5" s="78">
        <v>5</v>
      </c>
      <c r="J5" s="65" t="s">
        <v>169</v>
      </c>
      <c r="K5" s="37" t="s">
        <v>170</v>
      </c>
      <c r="L5" s="79"/>
      <c r="M5" s="79"/>
      <c r="N5" s="79"/>
      <c r="O5" s="79"/>
      <c r="P5" s="79"/>
      <c r="Q5" s="79"/>
      <c r="R5" s="79"/>
      <c r="S5" s="79"/>
    </row>
    <row r="6" spans="1:19" s="77" customFormat="1" ht="15.75" x14ac:dyDescent="0.2">
      <c r="A6" s="289"/>
      <c r="B6" s="290"/>
      <c r="C6" s="290"/>
      <c r="D6" s="291"/>
      <c r="E6" s="239" t="s">
        <v>227</v>
      </c>
      <c r="F6" s="237">
        <f>F7</f>
        <v>1602221</v>
      </c>
      <c r="G6" s="237">
        <f t="shared" ref="G6:I6" si="0">G7</f>
        <v>4626601</v>
      </c>
      <c r="H6" s="237">
        <f t="shared" si="0"/>
        <v>4626601</v>
      </c>
      <c r="I6" s="237">
        <f t="shared" si="0"/>
        <v>2015340</v>
      </c>
      <c r="J6" s="72">
        <f>SUM(I6/F6*100)</f>
        <v>125.78414588249687</v>
      </c>
      <c r="K6" s="72">
        <f>SUM(I6/G6*100)</f>
        <v>43.559840150468993</v>
      </c>
      <c r="L6" s="76"/>
      <c r="M6" s="76"/>
      <c r="N6" s="76"/>
      <c r="O6" s="76"/>
      <c r="P6" s="76"/>
      <c r="Q6" s="76"/>
      <c r="R6" s="76"/>
      <c r="S6" s="76"/>
    </row>
    <row r="7" spans="1:19" s="80" customFormat="1" ht="42" customHeight="1" x14ac:dyDescent="0.2">
      <c r="A7" s="64">
        <v>6</v>
      </c>
      <c r="B7" s="5"/>
      <c r="C7" s="5"/>
      <c r="D7" s="64"/>
      <c r="E7" s="14" t="s">
        <v>17</v>
      </c>
      <c r="F7" s="5">
        <f>F8+F12+F15</f>
        <v>1602221</v>
      </c>
      <c r="G7" s="5">
        <f>G8+G12+G15-1</f>
        <v>4626601</v>
      </c>
      <c r="H7" s="5">
        <f>H8+H12+H15-1</f>
        <v>4626601</v>
      </c>
      <c r="I7" s="5">
        <f>I8+I12+I15</f>
        <v>2015340</v>
      </c>
      <c r="J7" s="72">
        <f>SUM(I7/F7*100)</f>
        <v>125.78414588249687</v>
      </c>
      <c r="K7" s="72">
        <f>SUM(I7/G7*100)</f>
        <v>43.559840150468993</v>
      </c>
      <c r="L7" s="79"/>
      <c r="M7" s="79"/>
      <c r="N7" s="79"/>
      <c r="O7" s="79"/>
      <c r="P7" s="79"/>
      <c r="Q7" s="79"/>
      <c r="R7" s="79"/>
      <c r="S7" s="79"/>
    </row>
    <row r="8" spans="1:19" s="77" customFormat="1" ht="30" x14ac:dyDescent="0.2">
      <c r="A8" s="81"/>
      <c r="B8" s="8">
        <v>63</v>
      </c>
      <c r="C8" s="8"/>
      <c r="D8" s="4"/>
      <c r="E8" s="59" t="s">
        <v>4</v>
      </c>
      <c r="F8" s="9">
        <f>F9</f>
        <v>556112</v>
      </c>
      <c r="G8" s="9">
        <v>1604277</v>
      </c>
      <c r="H8" s="9">
        <v>1604277</v>
      </c>
      <c r="I8" s="9">
        <f>SUM(I9)</f>
        <v>637485</v>
      </c>
      <c r="J8" s="72">
        <f>SUM(I8/F8*100)</f>
        <v>114.63248410392151</v>
      </c>
      <c r="K8" s="72">
        <f>SUM(I8/G8*100)</f>
        <v>39.736591623516389</v>
      </c>
      <c r="L8" s="76"/>
      <c r="M8" s="76"/>
      <c r="N8" s="76"/>
      <c r="O8" s="76"/>
      <c r="P8" s="76"/>
      <c r="Q8" s="76"/>
      <c r="R8" s="76"/>
      <c r="S8" s="76"/>
    </row>
    <row r="9" spans="1:19" s="80" customFormat="1" ht="30" x14ac:dyDescent="0.2">
      <c r="A9" s="81"/>
      <c r="B9" s="8"/>
      <c r="C9" s="8" t="s">
        <v>156</v>
      </c>
      <c r="D9" s="4"/>
      <c r="E9" s="59" t="s">
        <v>157</v>
      </c>
      <c r="F9" s="9">
        <f>SUM(F10:F11)</f>
        <v>556112</v>
      </c>
      <c r="G9" s="9"/>
      <c r="H9" s="9"/>
      <c r="I9" s="9">
        <f>SUM(I10:I11)</f>
        <v>637485</v>
      </c>
      <c r="J9" s="72"/>
      <c r="K9" s="72"/>
      <c r="L9" s="79"/>
      <c r="M9" s="79"/>
      <c r="N9" s="79"/>
      <c r="O9" s="79"/>
      <c r="P9" s="79"/>
      <c r="Q9" s="79"/>
      <c r="R9" s="79"/>
      <c r="S9" s="79"/>
    </row>
    <row r="10" spans="1:19" s="77" customFormat="1" x14ac:dyDescent="0.2">
      <c r="A10" s="82"/>
      <c r="B10" s="51"/>
      <c r="C10" s="51"/>
      <c r="D10" s="1" t="s">
        <v>158</v>
      </c>
      <c r="E10" s="54" t="s">
        <v>159</v>
      </c>
      <c r="F10" s="2">
        <v>556112</v>
      </c>
      <c r="G10" s="2"/>
      <c r="H10" s="2"/>
      <c r="I10" s="2">
        <v>626773</v>
      </c>
      <c r="J10" s="72"/>
      <c r="K10" s="72"/>
      <c r="L10" s="76"/>
      <c r="M10" s="76"/>
      <c r="N10" s="76"/>
      <c r="O10" s="76"/>
      <c r="P10" s="76"/>
      <c r="Q10" s="76"/>
      <c r="R10" s="76"/>
      <c r="S10" s="76"/>
    </row>
    <row r="11" spans="1:19" s="80" customFormat="1" ht="42" customHeight="1" x14ac:dyDescent="0.2">
      <c r="A11" s="82"/>
      <c r="B11" s="51"/>
      <c r="C11" s="51"/>
      <c r="D11" s="1" t="s">
        <v>160</v>
      </c>
      <c r="E11" s="54" t="s">
        <v>161</v>
      </c>
      <c r="F11" s="2">
        <v>0</v>
      </c>
      <c r="G11" s="2"/>
      <c r="H11" s="2"/>
      <c r="I11" s="2">
        <v>10712</v>
      </c>
      <c r="J11" s="72"/>
      <c r="K11" s="72"/>
      <c r="L11" s="79"/>
      <c r="M11" s="79"/>
      <c r="N11" s="79"/>
      <c r="O11" s="79"/>
      <c r="P11" s="79"/>
      <c r="Q11" s="79"/>
      <c r="R11" s="79"/>
      <c r="S11" s="79"/>
    </row>
    <row r="12" spans="1:19" s="77" customFormat="1" ht="30" x14ac:dyDescent="0.2">
      <c r="A12" s="81"/>
      <c r="B12" s="8" t="s">
        <v>226</v>
      </c>
      <c r="C12" s="8"/>
      <c r="D12" s="4"/>
      <c r="E12" s="59" t="s">
        <v>8</v>
      </c>
      <c r="F12" s="9">
        <f>SUM(F13)</f>
        <v>65677</v>
      </c>
      <c r="G12" s="9">
        <v>501645</v>
      </c>
      <c r="H12" s="9">
        <v>501645</v>
      </c>
      <c r="I12" s="9">
        <f>SUM(I13)</f>
        <v>195374</v>
      </c>
      <c r="J12" s="72">
        <f>SUM(I12/F12*100)</f>
        <v>297.47704675913945</v>
      </c>
      <c r="K12" s="72">
        <f>SUM(I12/G12*100)</f>
        <v>38.946665470601722</v>
      </c>
      <c r="L12" s="76"/>
      <c r="M12" s="76"/>
      <c r="N12" s="76"/>
      <c r="O12" s="76"/>
      <c r="P12" s="76"/>
      <c r="Q12" s="76"/>
      <c r="R12" s="76"/>
      <c r="S12" s="76"/>
    </row>
    <row r="13" spans="1:19" s="80" customFormat="1" ht="30" x14ac:dyDescent="0.2">
      <c r="A13" s="81"/>
      <c r="B13" s="8"/>
      <c r="C13" s="8" t="s">
        <v>77</v>
      </c>
      <c r="D13" s="4"/>
      <c r="E13" s="59" t="s">
        <v>21</v>
      </c>
      <c r="F13" s="9">
        <f>SUM(F14:F14)</f>
        <v>65677</v>
      </c>
      <c r="G13" s="9"/>
      <c r="H13" s="9"/>
      <c r="I13" s="9">
        <f>SUM(I14:I14)</f>
        <v>195374</v>
      </c>
      <c r="J13" s="72"/>
      <c r="K13" s="72"/>
      <c r="L13" s="79"/>
      <c r="M13" s="79"/>
      <c r="N13" s="79"/>
      <c r="O13" s="79"/>
      <c r="P13" s="79"/>
      <c r="Q13" s="79"/>
      <c r="R13" s="79"/>
      <c r="S13" s="79"/>
    </row>
    <row r="14" spans="1:19" s="80" customFormat="1" x14ac:dyDescent="0.2">
      <c r="A14" s="82"/>
      <c r="B14" s="51"/>
      <c r="C14" s="51"/>
      <c r="D14" s="1" t="s">
        <v>75</v>
      </c>
      <c r="E14" s="54" t="s">
        <v>76</v>
      </c>
      <c r="F14" s="2">
        <v>65677</v>
      </c>
      <c r="G14" s="2"/>
      <c r="H14" s="2"/>
      <c r="I14" s="2">
        <v>195374</v>
      </c>
      <c r="J14" s="72"/>
      <c r="K14" s="72"/>
      <c r="L14" s="79"/>
      <c r="M14" s="79"/>
      <c r="N14" s="79"/>
      <c r="O14" s="79"/>
      <c r="P14" s="79"/>
      <c r="Q14" s="79"/>
      <c r="R14" s="79"/>
      <c r="S14" s="79"/>
    </row>
    <row r="15" spans="1:19" s="77" customFormat="1" ht="30" x14ac:dyDescent="0.2">
      <c r="A15" s="81"/>
      <c r="B15" s="8" t="s">
        <v>162</v>
      </c>
      <c r="C15" s="8"/>
      <c r="D15" s="4"/>
      <c r="E15" s="59" t="s">
        <v>4</v>
      </c>
      <c r="F15" s="149">
        <f>F16</f>
        <v>980432</v>
      </c>
      <c r="G15" s="9">
        <v>2520680</v>
      </c>
      <c r="H15" s="9">
        <v>2520680</v>
      </c>
      <c r="I15" s="9">
        <f>I16</f>
        <v>1182481</v>
      </c>
      <c r="J15" s="72">
        <f>SUM(I15/F15*100)</f>
        <v>120.60816048435792</v>
      </c>
      <c r="K15" s="72">
        <f>SUM(I15/G15*100)</f>
        <v>46.911190631099544</v>
      </c>
      <c r="L15" s="76"/>
      <c r="M15" s="76"/>
      <c r="N15" s="79"/>
      <c r="O15" s="76"/>
      <c r="P15" s="76"/>
      <c r="Q15" s="76"/>
      <c r="R15" s="76"/>
      <c r="S15" s="76"/>
    </row>
    <row r="16" spans="1:19" s="77" customFormat="1" ht="45" x14ac:dyDescent="0.2">
      <c r="A16" s="81"/>
      <c r="B16" s="8"/>
      <c r="C16" s="8" t="s">
        <v>72</v>
      </c>
      <c r="D16" s="4"/>
      <c r="E16" s="59" t="s">
        <v>20</v>
      </c>
      <c r="F16" s="9">
        <f>SUM(F17,F18)</f>
        <v>980432</v>
      </c>
      <c r="G16" s="9"/>
      <c r="H16" s="9"/>
      <c r="I16" s="9">
        <f>SUM(I17,I18)</f>
        <v>1182481</v>
      </c>
      <c r="J16" s="72"/>
      <c r="K16" s="72"/>
      <c r="L16" s="76"/>
      <c r="M16" s="76"/>
      <c r="N16" s="79"/>
      <c r="O16" s="76"/>
      <c r="P16" s="76"/>
      <c r="Q16" s="76"/>
      <c r="R16" s="76"/>
      <c r="S16" s="76"/>
    </row>
    <row r="17" spans="1:19" s="77" customFormat="1" ht="30" x14ac:dyDescent="0.2">
      <c r="A17" s="82"/>
      <c r="B17" s="51"/>
      <c r="C17" s="51"/>
      <c r="D17" s="229">
        <v>6711</v>
      </c>
      <c r="E17" s="54" t="s">
        <v>73</v>
      </c>
      <c r="F17" s="2">
        <v>972292</v>
      </c>
      <c r="G17" s="2"/>
      <c r="H17" s="2"/>
      <c r="I17" s="2">
        <v>1145441</v>
      </c>
      <c r="J17" s="72"/>
      <c r="K17" s="72"/>
      <c r="L17" s="76"/>
      <c r="M17" s="76"/>
      <c r="N17" s="79"/>
      <c r="O17" s="76"/>
      <c r="P17" s="76"/>
      <c r="Q17" s="76"/>
      <c r="R17" s="76"/>
      <c r="S17" s="76"/>
    </row>
    <row r="18" spans="1:19" s="77" customFormat="1" ht="45" x14ac:dyDescent="0.2">
      <c r="A18" s="82"/>
      <c r="B18" s="51"/>
      <c r="C18" s="51"/>
      <c r="D18" s="229">
        <v>6712</v>
      </c>
      <c r="E18" s="54" t="s">
        <v>74</v>
      </c>
      <c r="F18" s="2">
        <v>8140</v>
      </c>
      <c r="G18" s="2"/>
      <c r="H18" s="2"/>
      <c r="I18" s="2">
        <v>37040</v>
      </c>
      <c r="J18" s="72"/>
      <c r="K18" s="72"/>
      <c r="L18" s="76"/>
      <c r="M18" s="76"/>
      <c r="N18" s="76"/>
      <c r="O18" s="76"/>
      <c r="P18" s="76"/>
      <c r="Q18" s="76"/>
      <c r="R18" s="76"/>
      <c r="S18" s="76"/>
    </row>
    <row r="19" spans="1:19" s="80" customFormat="1" ht="15.75" customHeight="1" x14ac:dyDescent="0.2">
      <c r="A19" s="3"/>
      <c r="B19" s="3"/>
      <c r="C19" s="3"/>
      <c r="D19" s="3"/>
      <c r="E19" s="3"/>
      <c r="F19" s="12"/>
      <c r="G19" s="12"/>
      <c r="H19" s="12"/>
      <c r="I19" s="12"/>
      <c r="J19" s="76"/>
      <c r="K19" s="76"/>
      <c r="L19" s="79"/>
      <c r="M19" s="79"/>
      <c r="N19" s="79"/>
      <c r="O19" s="79"/>
      <c r="P19" s="79"/>
      <c r="Q19" s="79"/>
      <c r="R19" s="79"/>
      <c r="S19" s="79"/>
    </row>
    <row r="20" spans="1:19" s="77" customFormat="1" x14ac:dyDescent="0.2">
      <c r="A20" s="83"/>
      <c r="B20" s="3"/>
      <c r="C20" s="3"/>
      <c r="D20" s="3"/>
      <c r="E20" s="3"/>
      <c r="F20" s="3"/>
      <c r="G20" s="3"/>
      <c r="H20" s="3"/>
      <c r="I20" s="3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s="77" customFormat="1" ht="15.75" x14ac:dyDescent="0.2">
      <c r="A21" s="280" t="s">
        <v>81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76"/>
      <c r="M21" s="76"/>
      <c r="N21" s="76"/>
      <c r="O21" s="76"/>
      <c r="P21" s="76"/>
      <c r="Q21" s="76"/>
      <c r="R21" s="76"/>
      <c r="S21" s="76"/>
    </row>
    <row r="22" spans="1:19" s="77" customFormat="1" ht="45" x14ac:dyDescent="0.2">
      <c r="A22" s="283" t="s">
        <v>206</v>
      </c>
      <c r="B22" s="284"/>
      <c r="C22" s="284"/>
      <c r="D22" s="284"/>
      <c r="E22" s="285"/>
      <c r="F22" s="69" t="s">
        <v>165</v>
      </c>
      <c r="G22" s="69" t="s">
        <v>167</v>
      </c>
      <c r="H22" s="69" t="s">
        <v>177</v>
      </c>
      <c r="I22" s="69" t="s">
        <v>166</v>
      </c>
      <c r="J22" s="64" t="s">
        <v>49</v>
      </c>
      <c r="K22" s="64" t="s">
        <v>49</v>
      </c>
      <c r="L22" s="76"/>
      <c r="M22" s="76"/>
      <c r="N22" s="76"/>
      <c r="O22" s="76"/>
      <c r="P22" s="76"/>
      <c r="Q22" s="76"/>
      <c r="R22" s="76"/>
      <c r="S22" s="76"/>
    </row>
    <row r="23" spans="1:19" s="77" customFormat="1" ht="15.75" customHeight="1" x14ac:dyDescent="0.2">
      <c r="A23" s="279">
        <v>1</v>
      </c>
      <c r="B23" s="279"/>
      <c r="C23" s="279"/>
      <c r="D23" s="279"/>
      <c r="E23" s="279"/>
      <c r="F23" s="65">
        <v>2</v>
      </c>
      <c r="G23" s="78">
        <v>3</v>
      </c>
      <c r="H23" s="78">
        <v>4</v>
      </c>
      <c r="I23" s="78">
        <v>5</v>
      </c>
      <c r="J23" s="65" t="s">
        <v>169</v>
      </c>
      <c r="K23" s="37" t="s">
        <v>170</v>
      </c>
      <c r="L23" s="76"/>
      <c r="M23" s="76"/>
      <c r="N23" s="76"/>
      <c r="O23" s="76"/>
      <c r="P23" s="76"/>
      <c r="Q23" s="76"/>
      <c r="R23" s="76"/>
      <c r="S23" s="76"/>
    </row>
    <row r="24" spans="1:19" s="77" customFormat="1" ht="15.75" x14ac:dyDescent="0.2">
      <c r="A24" s="230"/>
      <c r="B24" s="231"/>
      <c r="C24" s="231"/>
      <c r="D24" s="231"/>
      <c r="E24" s="232" t="s">
        <v>205</v>
      </c>
      <c r="F24" s="236">
        <f>F25+F67</f>
        <v>1558985.84</v>
      </c>
      <c r="G24" s="236">
        <f t="shared" ref="G24:I24" si="1">G25+G67</f>
        <v>4626601</v>
      </c>
      <c r="H24" s="236">
        <f t="shared" si="1"/>
        <v>4626601</v>
      </c>
      <c r="I24" s="236">
        <f t="shared" si="1"/>
        <v>1994552.01</v>
      </c>
      <c r="J24" s="237">
        <f>SUM(I24/F24*100)</f>
        <v>127.93907159541615</v>
      </c>
      <c r="K24" s="238">
        <f>SUM(I24/H24*100)</f>
        <v>43.110525632100114</v>
      </c>
      <c r="L24" s="76"/>
      <c r="M24" s="156"/>
      <c r="N24" s="76"/>
      <c r="O24" s="76"/>
      <c r="P24" s="76"/>
      <c r="Q24" s="76"/>
      <c r="R24" s="76"/>
      <c r="S24" s="76"/>
    </row>
    <row r="25" spans="1:19" s="80" customFormat="1" x14ac:dyDescent="0.2">
      <c r="A25" s="66">
        <v>3</v>
      </c>
      <c r="B25" s="66"/>
      <c r="C25" s="66"/>
      <c r="D25" s="67"/>
      <c r="E25" s="68" t="s">
        <v>16</v>
      </c>
      <c r="F25" s="10">
        <f>F26+F34+F63</f>
        <v>1550845.57</v>
      </c>
      <c r="G25" s="10">
        <f t="shared" ref="G25:H25" si="2">G26+G34+G63</f>
        <v>4519370</v>
      </c>
      <c r="H25" s="10">
        <f t="shared" si="2"/>
        <v>4519370</v>
      </c>
      <c r="I25" s="10">
        <f>I26+I34+I63-1</f>
        <v>1946800.46</v>
      </c>
      <c r="J25" s="44">
        <f>SUM(I25/F25*100)</f>
        <v>125.53154857320834</v>
      </c>
      <c r="K25" s="44">
        <f>SUM(I25/H25*100)</f>
        <v>43.076810705916976</v>
      </c>
      <c r="L25" s="79"/>
      <c r="M25" s="79"/>
      <c r="N25" s="79"/>
      <c r="O25" s="79"/>
      <c r="P25" s="79"/>
      <c r="Q25" s="79"/>
      <c r="R25" s="79"/>
      <c r="S25" s="79"/>
    </row>
    <row r="26" spans="1:19" s="85" customFormat="1" x14ac:dyDescent="0.2">
      <c r="A26" s="47"/>
      <c r="B26" s="41">
        <v>31</v>
      </c>
      <c r="C26" s="41"/>
      <c r="D26" s="47"/>
      <c r="E26" s="6" t="s">
        <v>5</v>
      </c>
      <c r="F26" s="7">
        <f>SUM(F27,F31,F29)</f>
        <v>1235053.8900000001</v>
      </c>
      <c r="G26" s="7">
        <v>3091478</v>
      </c>
      <c r="H26" s="7">
        <v>3091478</v>
      </c>
      <c r="I26" s="7">
        <f>SUM(I27,I29,I31)</f>
        <v>1431367</v>
      </c>
      <c r="J26" s="57">
        <f t="shared" ref="J26:J38" si="3">SUM(I26/F26*100)</f>
        <v>115.89510478769472</v>
      </c>
      <c r="K26" s="44">
        <f t="shared" ref="K26" si="4">SUM(I26/H26*100)</f>
        <v>46.300410353882512</v>
      </c>
      <c r="L26" s="84"/>
      <c r="M26" s="84"/>
      <c r="N26" s="84"/>
      <c r="O26" s="84"/>
      <c r="P26" s="84"/>
      <c r="Q26" s="84"/>
      <c r="R26" s="84"/>
      <c r="S26" s="84"/>
    </row>
    <row r="27" spans="1:19" s="85" customFormat="1" x14ac:dyDescent="0.2">
      <c r="A27" s="46"/>
      <c r="B27" s="42"/>
      <c r="C27" s="42" t="s">
        <v>221</v>
      </c>
      <c r="D27" s="48"/>
      <c r="E27" s="46" t="s">
        <v>24</v>
      </c>
      <c r="F27" s="40">
        <f>SUM(F28)</f>
        <v>1045461</v>
      </c>
      <c r="G27" s="40"/>
      <c r="H27" s="40"/>
      <c r="I27" s="40">
        <f>SUM(I28)</f>
        <v>1204982</v>
      </c>
      <c r="J27" s="44">
        <f t="shared" si="3"/>
        <v>115.25843623052414</v>
      </c>
      <c r="K27" s="44"/>
      <c r="L27" s="84"/>
      <c r="M27" s="84"/>
      <c r="N27" s="84"/>
      <c r="O27" s="84"/>
      <c r="P27" s="84"/>
      <c r="Q27" s="84"/>
      <c r="R27" s="84"/>
      <c r="S27" s="84"/>
    </row>
    <row r="28" spans="1:19" s="77" customFormat="1" x14ac:dyDescent="0.2">
      <c r="A28" s="48"/>
      <c r="B28" s="43"/>
      <c r="C28" s="43"/>
      <c r="D28" s="48">
        <v>3111</v>
      </c>
      <c r="E28" s="48" t="s">
        <v>41</v>
      </c>
      <c r="F28" s="44">
        <v>1045461</v>
      </c>
      <c r="G28" s="44"/>
      <c r="H28" s="44"/>
      <c r="I28" s="44">
        <v>1204982</v>
      </c>
      <c r="J28" s="40">
        <f t="shared" si="3"/>
        <v>115.25843623052414</v>
      </c>
      <c r="K28" s="44"/>
      <c r="L28" s="76"/>
      <c r="M28" s="76"/>
      <c r="N28" s="76"/>
      <c r="O28" s="76"/>
      <c r="P28" s="76"/>
      <c r="Q28" s="76"/>
      <c r="R28" s="76"/>
      <c r="S28" s="76"/>
    </row>
    <row r="29" spans="1:19" s="80" customFormat="1" x14ac:dyDescent="0.2">
      <c r="A29" s="46"/>
      <c r="B29" s="8"/>
      <c r="C29" s="8" t="s">
        <v>140</v>
      </c>
      <c r="D29" s="46"/>
      <c r="E29" s="46" t="s">
        <v>26</v>
      </c>
      <c r="F29" s="45">
        <f>SUM(F30:F30)</f>
        <v>17083</v>
      </c>
      <c r="G29" s="45"/>
      <c r="H29" s="45"/>
      <c r="I29" s="45">
        <f>SUM(I30:I30)</f>
        <v>27563</v>
      </c>
      <c r="J29" s="44">
        <f t="shared" si="3"/>
        <v>161.34753848855587</v>
      </c>
      <c r="K29" s="44"/>
      <c r="L29" s="79"/>
      <c r="M29" s="79"/>
      <c r="N29" s="79"/>
      <c r="O29" s="79"/>
      <c r="P29" s="79"/>
      <c r="Q29" s="79"/>
      <c r="R29" s="79"/>
      <c r="S29" s="79"/>
    </row>
    <row r="30" spans="1:19" s="77" customFormat="1" x14ac:dyDescent="0.2">
      <c r="A30" s="48"/>
      <c r="B30" s="51"/>
      <c r="C30" s="51"/>
      <c r="D30" s="48">
        <v>3121</v>
      </c>
      <c r="E30" s="48" t="s">
        <v>26</v>
      </c>
      <c r="F30" s="58">
        <v>17083</v>
      </c>
      <c r="G30" s="58"/>
      <c r="H30" s="58"/>
      <c r="I30" s="58">
        <v>27563</v>
      </c>
      <c r="J30" s="44">
        <f t="shared" si="3"/>
        <v>161.34753848855587</v>
      </c>
      <c r="K30" s="44"/>
      <c r="L30" s="76"/>
      <c r="M30" s="76"/>
      <c r="N30" s="76"/>
      <c r="O30" s="76"/>
      <c r="P30" s="76"/>
      <c r="Q30" s="76"/>
      <c r="R30" s="76"/>
      <c r="S30" s="76"/>
    </row>
    <row r="31" spans="1:19" s="80" customFormat="1" x14ac:dyDescent="0.2">
      <c r="A31" s="46"/>
      <c r="B31" s="8"/>
      <c r="C31" s="8" t="s">
        <v>222</v>
      </c>
      <c r="D31" s="46"/>
      <c r="E31" s="46" t="s">
        <v>25</v>
      </c>
      <c r="F31" s="45">
        <f>SUM(F32:F33)</f>
        <v>172509.89</v>
      </c>
      <c r="G31" s="45"/>
      <c r="H31" s="45"/>
      <c r="I31" s="45">
        <f>SUM(I32:I32)</f>
        <v>198822</v>
      </c>
      <c r="J31" s="44">
        <f t="shared" si="3"/>
        <v>115.2525226234855</v>
      </c>
      <c r="K31" s="44"/>
      <c r="L31" s="79"/>
      <c r="M31" s="79"/>
      <c r="N31" s="79"/>
      <c r="O31" s="79"/>
      <c r="P31" s="79"/>
      <c r="Q31" s="79"/>
      <c r="R31" s="79"/>
      <c r="S31" s="79"/>
    </row>
    <row r="32" spans="1:19" s="80" customFormat="1" x14ac:dyDescent="0.2">
      <c r="A32" s="48"/>
      <c r="B32" s="51"/>
      <c r="C32" s="51"/>
      <c r="D32" s="48">
        <v>3132</v>
      </c>
      <c r="E32" s="48" t="s">
        <v>42</v>
      </c>
      <c r="F32" s="58">
        <v>172488</v>
      </c>
      <c r="G32" s="58"/>
      <c r="H32" s="58"/>
      <c r="I32" s="58">
        <v>198822</v>
      </c>
      <c r="J32" s="44">
        <f t="shared" si="3"/>
        <v>115.26714901906219</v>
      </c>
      <c r="K32" s="62"/>
      <c r="L32" s="79"/>
      <c r="M32" s="79"/>
      <c r="N32" s="79"/>
      <c r="O32" s="79"/>
      <c r="P32" s="79"/>
      <c r="Q32" s="79"/>
      <c r="R32" s="79"/>
      <c r="S32" s="79"/>
    </row>
    <row r="33" spans="1:19" s="77" customFormat="1" x14ac:dyDescent="0.2">
      <c r="A33" s="48"/>
      <c r="B33" s="51"/>
      <c r="C33" s="51"/>
      <c r="D33" s="48">
        <v>3133</v>
      </c>
      <c r="E33" s="48" t="s">
        <v>154</v>
      </c>
      <c r="F33" s="58">
        <v>21.89</v>
      </c>
      <c r="G33" s="58"/>
      <c r="H33" s="58"/>
      <c r="I33" s="58">
        <v>0</v>
      </c>
      <c r="J33" s="44">
        <f t="shared" si="3"/>
        <v>0</v>
      </c>
      <c r="K33" s="62"/>
      <c r="L33" s="76"/>
      <c r="M33" s="76"/>
      <c r="N33" s="76"/>
      <c r="O33" s="76"/>
      <c r="P33" s="76"/>
      <c r="Q33" s="76"/>
      <c r="R33" s="76"/>
      <c r="S33" s="76"/>
    </row>
    <row r="34" spans="1:19" s="87" customFormat="1" x14ac:dyDescent="0.2">
      <c r="A34" s="47"/>
      <c r="B34" s="41">
        <v>32</v>
      </c>
      <c r="C34" s="41"/>
      <c r="D34" s="47"/>
      <c r="E34" s="6" t="s">
        <v>6</v>
      </c>
      <c r="F34" s="7">
        <f>SUM(F35,F40,F45,F57)</f>
        <v>314877.88</v>
      </c>
      <c r="G34" s="7">
        <v>1426565</v>
      </c>
      <c r="H34" s="7">
        <v>1426565</v>
      </c>
      <c r="I34" s="7">
        <f>SUM(I35,I40,I45,I57,I55)</f>
        <v>515434.45999999996</v>
      </c>
      <c r="J34" s="57">
        <f t="shared" si="3"/>
        <v>163.69344839338984</v>
      </c>
      <c r="K34" s="57">
        <f t="shared" ref="K34" si="5">SUM(I34/H34*100)</f>
        <v>36.131158411989638</v>
      </c>
      <c r="L34" s="86"/>
      <c r="M34" s="86"/>
      <c r="N34" s="86"/>
      <c r="O34" s="86"/>
      <c r="P34" s="86"/>
      <c r="Q34" s="86"/>
      <c r="R34" s="86"/>
      <c r="S34" s="86"/>
    </row>
    <row r="35" spans="1:19" s="77" customFormat="1" x14ac:dyDescent="0.2">
      <c r="A35" s="46"/>
      <c r="B35" s="42"/>
      <c r="C35" s="42" t="s">
        <v>223</v>
      </c>
      <c r="D35" s="46"/>
      <c r="E35" s="46" t="s">
        <v>27</v>
      </c>
      <c r="F35" s="40">
        <f>SUM(F36:F39)</f>
        <v>95478.11</v>
      </c>
      <c r="G35" s="40"/>
      <c r="H35" s="40"/>
      <c r="I35" s="40">
        <f>SUM(I36:I39)</f>
        <v>201204.18</v>
      </c>
      <c r="J35" s="44">
        <f t="shared" si="3"/>
        <v>210.73330839917128</v>
      </c>
      <c r="K35" s="44"/>
      <c r="L35" s="76"/>
      <c r="M35" s="76"/>
      <c r="N35" s="76"/>
      <c r="O35" s="76"/>
      <c r="P35" s="76"/>
      <c r="Q35" s="76"/>
      <c r="R35" s="76"/>
      <c r="S35" s="76"/>
    </row>
    <row r="36" spans="1:19" s="77" customFormat="1" x14ac:dyDescent="0.2">
      <c r="A36" s="48"/>
      <c r="B36" s="43"/>
      <c r="C36" s="43"/>
      <c r="D36" s="48" t="s">
        <v>43</v>
      </c>
      <c r="E36" s="48" t="s">
        <v>44</v>
      </c>
      <c r="F36" s="44">
        <v>55618</v>
      </c>
      <c r="G36" s="44"/>
      <c r="H36" s="44"/>
      <c r="I36" s="44">
        <v>124729</v>
      </c>
      <c r="J36" s="44">
        <f t="shared" si="3"/>
        <v>224.26013161206805</v>
      </c>
      <c r="K36" s="44"/>
      <c r="L36" s="76"/>
      <c r="M36" s="76"/>
      <c r="N36" s="76"/>
      <c r="O36" s="76"/>
      <c r="P36" s="76"/>
      <c r="Q36" s="76"/>
      <c r="R36" s="76"/>
      <c r="S36" s="76"/>
    </row>
    <row r="37" spans="1:19" s="77" customFormat="1" ht="22.5" customHeight="1" x14ac:dyDescent="0.2">
      <c r="A37" s="48"/>
      <c r="B37" s="43"/>
      <c r="C37" s="43"/>
      <c r="D37" s="48" t="s">
        <v>45</v>
      </c>
      <c r="E37" s="50" t="s">
        <v>31</v>
      </c>
      <c r="F37" s="44">
        <v>16538.11</v>
      </c>
      <c r="G37" s="44"/>
      <c r="H37" s="44"/>
      <c r="I37" s="44">
        <f>SUM(POSEBNI_DIO_!E15)</f>
        <v>22963.439999999999</v>
      </c>
      <c r="J37" s="61">
        <f t="shared" si="3"/>
        <v>138.85165838176187</v>
      </c>
      <c r="K37" s="73"/>
      <c r="L37" s="76"/>
      <c r="M37" s="76"/>
      <c r="N37" s="76"/>
      <c r="O37" s="76"/>
      <c r="P37" s="76"/>
      <c r="Q37" s="76"/>
      <c r="R37" s="76"/>
      <c r="S37" s="76"/>
    </row>
    <row r="38" spans="1:19" s="77" customFormat="1" x14ac:dyDescent="0.2">
      <c r="A38" s="48"/>
      <c r="B38" s="43"/>
      <c r="C38" s="43"/>
      <c r="D38" s="48" t="s">
        <v>141</v>
      </c>
      <c r="E38" s="50" t="s">
        <v>86</v>
      </c>
      <c r="F38" s="44">
        <v>23322</v>
      </c>
      <c r="G38" s="44"/>
      <c r="H38" s="44"/>
      <c r="I38" s="44">
        <v>53460</v>
      </c>
      <c r="J38" s="61">
        <f t="shared" si="3"/>
        <v>229.22562387445331</v>
      </c>
      <c r="K38" s="73"/>
      <c r="L38" s="76"/>
      <c r="M38" s="76"/>
      <c r="N38" s="76"/>
      <c r="O38" s="76"/>
      <c r="P38" s="76"/>
      <c r="Q38" s="76"/>
      <c r="R38" s="76"/>
      <c r="S38" s="76"/>
    </row>
    <row r="39" spans="1:19" s="77" customFormat="1" x14ac:dyDescent="0.2">
      <c r="A39" s="48"/>
      <c r="B39" s="43"/>
      <c r="C39" s="43"/>
      <c r="D39" s="48" t="s">
        <v>142</v>
      </c>
      <c r="E39" s="50" t="s">
        <v>87</v>
      </c>
      <c r="F39" s="44">
        <v>0</v>
      </c>
      <c r="G39" s="44"/>
      <c r="H39" s="44"/>
      <c r="I39" s="44">
        <f>POSEBNI_DIO_!E17</f>
        <v>51.74</v>
      </c>
      <c r="J39" s="61"/>
      <c r="K39" s="73"/>
      <c r="L39" s="76"/>
      <c r="M39" s="76"/>
      <c r="N39" s="76"/>
      <c r="O39" s="76"/>
      <c r="P39" s="76"/>
      <c r="Q39" s="76"/>
      <c r="R39" s="76"/>
      <c r="S39" s="76"/>
    </row>
    <row r="40" spans="1:19" s="87" customFormat="1" x14ac:dyDescent="0.2">
      <c r="A40" s="46"/>
      <c r="B40" s="42"/>
      <c r="C40" s="42">
        <v>322</v>
      </c>
      <c r="D40" s="46"/>
      <c r="E40" s="46" t="s">
        <v>28</v>
      </c>
      <c r="F40" s="5">
        <f>SUM(F41:F44)</f>
        <v>3463.5899999999997</v>
      </c>
      <c r="G40" s="5"/>
      <c r="H40" s="5"/>
      <c r="I40" s="5">
        <f>SUM(I41:I44)</f>
        <v>4278.8600000000006</v>
      </c>
      <c r="J40" s="44">
        <f t="shared" ref="J40:J59" si="6">SUM(I40/F40*100)</f>
        <v>123.53829408215178</v>
      </c>
      <c r="K40" s="44"/>
      <c r="L40" s="86"/>
      <c r="M40" s="86"/>
      <c r="N40" s="86"/>
      <c r="O40" s="86"/>
      <c r="P40" s="86"/>
      <c r="Q40" s="86"/>
      <c r="R40" s="86"/>
      <c r="S40" s="86"/>
    </row>
    <row r="41" spans="1:19" s="77" customFormat="1" x14ac:dyDescent="0.2">
      <c r="A41" s="48"/>
      <c r="B41" s="43"/>
      <c r="C41" s="43"/>
      <c r="D41" s="43" t="s">
        <v>46</v>
      </c>
      <c r="E41" s="48" t="s">
        <v>32</v>
      </c>
      <c r="F41" s="11">
        <v>1147</v>
      </c>
      <c r="G41" s="11"/>
      <c r="H41" s="11"/>
      <c r="I41" s="11">
        <v>1545</v>
      </c>
      <c r="J41" s="44">
        <f t="shared" si="6"/>
        <v>134.69921534437663</v>
      </c>
      <c r="K41" s="44"/>
      <c r="L41" s="76"/>
      <c r="M41" s="76"/>
      <c r="N41" s="76"/>
      <c r="O41" s="76"/>
      <c r="P41" s="76"/>
      <c r="Q41" s="76"/>
      <c r="R41" s="76"/>
      <c r="S41" s="76"/>
    </row>
    <row r="42" spans="1:19" s="77" customFormat="1" x14ac:dyDescent="0.2">
      <c r="A42" s="48"/>
      <c r="B42" s="43"/>
      <c r="C42" s="43"/>
      <c r="D42" s="43" t="s">
        <v>47</v>
      </c>
      <c r="E42" s="48" t="s">
        <v>48</v>
      </c>
      <c r="F42" s="11">
        <v>657.46</v>
      </c>
      <c r="G42" s="11"/>
      <c r="H42" s="11"/>
      <c r="I42" s="11">
        <f>POSEBNI_DIO_!E19</f>
        <v>2733.86</v>
      </c>
      <c r="J42" s="44">
        <f t="shared" si="6"/>
        <v>415.82149484379272</v>
      </c>
      <c r="K42" s="44"/>
      <c r="L42" s="76"/>
      <c r="M42" s="76"/>
      <c r="N42" s="76"/>
      <c r="O42" s="76"/>
      <c r="P42" s="76"/>
      <c r="Q42" s="76"/>
      <c r="R42" s="76"/>
      <c r="S42" s="76"/>
    </row>
    <row r="43" spans="1:19" s="80" customFormat="1" x14ac:dyDescent="0.2">
      <c r="A43" s="48"/>
      <c r="B43" s="43"/>
      <c r="C43" s="43"/>
      <c r="D43" s="43" t="s">
        <v>155</v>
      </c>
      <c r="E43" s="48"/>
      <c r="F43" s="11">
        <v>1473.45</v>
      </c>
      <c r="G43" s="11"/>
      <c r="H43" s="11"/>
      <c r="I43" s="11"/>
      <c r="J43" s="44">
        <f t="shared" si="6"/>
        <v>0</v>
      </c>
      <c r="K43" s="44"/>
      <c r="L43" s="79"/>
      <c r="M43" s="79"/>
      <c r="N43" s="79"/>
      <c r="O43" s="79"/>
      <c r="P43" s="79"/>
      <c r="Q43" s="79"/>
      <c r="R43" s="79"/>
      <c r="S43" s="79"/>
    </row>
    <row r="44" spans="1:19" s="77" customFormat="1" ht="15.75" customHeight="1" x14ac:dyDescent="0.2">
      <c r="A44" s="48"/>
      <c r="B44" s="43"/>
      <c r="C44" s="43"/>
      <c r="D44" s="43" t="s">
        <v>143</v>
      </c>
      <c r="E44" s="50" t="s">
        <v>88</v>
      </c>
      <c r="F44" s="11">
        <v>185.68</v>
      </c>
      <c r="G44" s="11"/>
      <c r="H44" s="11"/>
      <c r="I44" s="11">
        <f>POSEBNI_DIO_!E20</f>
        <v>0</v>
      </c>
      <c r="J44" s="61">
        <f t="shared" si="6"/>
        <v>0</v>
      </c>
      <c r="K44" s="73"/>
      <c r="L44" s="76"/>
      <c r="M44" s="76"/>
      <c r="N44" s="76"/>
      <c r="O44" s="76"/>
      <c r="P44" s="76"/>
      <c r="Q44" s="76"/>
      <c r="R44" s="76"/>
      <c r="S44" s="76"/>
    </row>
    <row r="45" spans="1:19" s="77" customFormat="1" ht="15.75" customHeight="1" x14ac:dyDescent="0.2">
      <c r="A45" s="46"/>
      <c r="B45" s="55"/>
      <c r="C45" s="55">
        <v>323</v>
      </c>
      <c r="D45" s="81"/>
      <c r="E45" s="52" t="s">
        <v>22</v>
      </c>
      <c r="F45" s="40">
        <f>SUM(F46:F54)</f>
        <v>202852.54</v>
      </c>
      <c r="G45" s="40"/>
      <c r="H45" s="40"/>
      <c r="I45" s="40">
        <f>SUM(I46:I54)</f>
        <v>249504.87</v>
      </c>
      <c r="J45" s="44">
        <f t="shared" si="6"/>
        <v>122.99814929603544</v>
      </c>
      <c r="K45" s="44"/>
      <c r="L45" s="76"/>
      <c r="M45" s="76"/>
      <c r="N45" s="76"/>
      <c r="O45" s="76"/>
      <c r="P45" s="76"/>
      <c r="Q45" s="76"/>
      <c r="R45" s="76"/>
      <c r="S45" s="76"/>
    </row>
    <row r="46" spans="1:19" s="77" customFormat="1" ht="15.75" customHeight="1" x14ac:dyDescent="0.2">
      <c r="A46" s="48"/>
      <c r="B46" s="56"/>
      <c r="C46" s="56"/>
      <c r="D46" s="56" t="s">
        <v>50</v>
      </c>
      <c r="E46" s="53" t="s">
        <v>51</v>
      </c>
      <c r="F46" s="44">
        <v>6643.73</v>
      </c>
      <c r="G46" s="44"/>
      <c r="H46" s="44"/>
      <c r="I46" s="44">
        <v>7770</v>
      </c>
      <c r="J46" s="44">
        <f t="shared" si="6"/>
        <v>116.95237464496601</v>
      </c>
      <c r="K46" s="44"/>
      <c r="L46" s="76"/>
      <c r="M46" s="76"/>
      <c r="N46" s="76"/>
      <c r="O46" s="76"/>
      <c r="P46" s="76"/>
      <c r="Q46" s="76"/>
      <c r="R46" s="76"/>
      <c r="S46" s="76"/>
    </row>
    <row r="47" spans="1:19" s="77" customFormat="1" ht="15.75" customHeight="1" x14ac:dyDescent="0.2">
      <c r="A47" s="48"/>
      <c r="B47" s="56"/>
      <c r="C47" s="56"/>
      <c r="D47" s="56" t="s">
        <v>52</v>
      </c>
      <c r="E47" s="53" t="s">
        <v>53</v>
      </c>
      <c r="F47" s="44">
        <v>5433.51</v>
      </c>
      <c r="G47" s="44"/>
      <c r="H47" s="44"/>
      <c r="I47" s="44">
        <f>POSEBNI_DIO_!E22</f>
        <v>6057.71</v>
      </c>
      <c r="J47" s="44">
        <f t="shared" si="6"/>
        <v>111.48797002306058</v>
      </c>
      <c r="K47" s="44"/>
      <c r="L47" s="76"/>
      <c r="M47" s="76"/>
      <c r="N47" s="76"/>
      <c r="O47" s="76"/>
      <c r="P47" s="76"/>
      <c r="Q47" s="76"/>
      <c r="R47" s="76"/>
      <c r="S47" s="76"/>
    </row>
    <row r="48" spans="1:19" s="80" customFormat="1" ht="15.75" customHeight="1" x14ac:dyDescent="0.2">
      <c r="A48" s="48"/>
      <c r="B48" s="56"/>
      <c r="C48" s="56"/>
      <c r="D48" s="56">
        <v>3233</v>
      </c>
      <c r="E48" s="53" t="s">
        <v>144</v>
      </c>
      <c r="F48" s="44">
        <v>311.37</v>
      </c>
      <c r="G48" s="44"/>
      <c r="H48" s="44"/>
      <c r="I48" s="44">
        <v>981</v>
      </c>
      <c r="J48" s="44">
        <f t="shared" si="6"/>
        <v>315.05925426341651</v>
      </c>
      <c r="K48" s="44"/>
      <c r="L48" s="79"/>
      <c r="M48" s="79"/>
      <c r="N48" s="79"/>
      <c r="O48" s="79"/>
      <c r="P48" s="79"/>
      <c r="Q48" s="79"/>
      <c r="R48" s="79"/>
      <c r="S48" s="79"/>
    </row>
    <row r="49" spans="1:19" s="80" customFormat="1" ht="15.75" customHeight="1" x14ac:dyDescent="0.2">
      <c r="A49" s="48"/>
      <c r="B49" s="56"/>
      <c r="C49" s="56"/>
      <c r="D49" s="56">
        <v>3234</v>
      </c>
      <c r="E49" s="53" t="s">
        <v>55</v>
      </c>
      <c r="F49" s="44">
        <v>380.93</v>
      </c>
      <c r="G49" s="44"/>
      <c r="H49" s="44"/>
      <c r="I49" s="44">
        <f>POSEBNI_DIO_!E24</f>
        <v>191.16</v>
      </c>
      <c r="J49" s="44">
        <f t="shared" si="6"/>
        <v>50.182448218832853</v>
      </c>
      <c r="K49" s="44"/>
      <c r="L49" s="79"/>
      <c r="M49" s="79"/>
      <c r="N49" s="79"/>
      <c r="O49" s="79"/>
      <c r="P49" s="79"/>
      <c r="Q49" s="79"/>
      <c r="R49" s="79"/>
      <c r="S49" s="79"/>
    </row>
    <row r="50" spans="1:19" s="80" customFormat="1" ht="15.75" customHeight="1" x14ac:dyDescent="0.2">
      <c r="A50" s="48"/>
      <c r="B50" s="56"/>
      <c r="C50" s="56"/>
      <c r="D50" s="56">
        <v>3235</v>
      </c>
      <c r="E50" s="53" t="s">
        <v>145</v>
      </c>
      <c r="F50" s="44">
        <v>90832</v>
      </c>
      <c r="G50" s="44"/>
      <c r="H50" s="44"/>
      <c r="I50" s="44">
        <v>99348</v>
      </c>
      <c r="J50" s="44">
        <f t="shared" si="6"/>
        <v>109.37555046679583</v>
      </c>
      <c r="K50" s="44"/>
      <c r="L50" s="79"/>
      <c r="M50" s="79"/>
      <c r="N50" s="79"/>
      <c r="O50" s="79"/>
      <c r="P50" s="79"/>
      <c r="Q50" s="79"/>
      <c r="R50" s="79"/>
      <c r="S50" s="79"/>
    </row>
    <row r="51" spans="1:19" s="80" customFormat="1" ht="15.75" customHeight="1" x14ac:dyDescent="0.2">
      <c r="A51" s="48"/>
      <c r="B51" s="56"/>
      <c r="C51" s="56"/>
      <c r="D51" s="56">
        <v>3236</v>
      </c>
      <c r="E51" s="53" t="s">
        <v>146</v>
      </c>
      <c r="F51" s="44">
        <v>576</v>
      </c>
      <c r="G51" s="44"/>
      <c r="H51" s="44"/>
      <c r="I51" s="44">
        <f>POSEBNI_DIO_!E26</f>
        <v>0</v>
      </c>
      <c r="J51" s="44">
        <f t="shared" si="6"/>
        <v>0</v>
      </c>
      <c r="K51" s="44"/>
      <c r="L51" s="79"/>
      <c r="M51" s="79"/>
      <c r="N51" s="79"/>
      <c r="O51" s="79"/>
      <c r="P51" s="79"/>
      <c r="Q51" s="79"/>
      <c r="R51" s="79"/>
      <c r="S51" s="79"/>
    </row>
    <row r="52" spans="1:19" s="77" customFormat="1" x14ac:dyDescent="0.2">
      <c r="A52" s="48"/>
      <c r="B52" s="56"/>
      <c r="C52" s="56"/>
      <c r="D52" s="56">
        <v>3237</v>
      </c>
      <c r="E52" s="53" t="s">
        <v>147</v>
      </c>
      <c r="F52" s="44">
        <v>38553</v>
      </c>
      <c r="G52" s="44"/>
      <c r="H52" s="44"/>
      <c r="I52" s="44">
        <v>67508</v>
      </c>
      <c r="J52" s="44">
        <f t="shared" si="6"/>
        <v>175.10440173267969</v>
      </c>
      <c r="K52" s="44"/>
      <c r="L52" s="76"/>
      <c r="M52" s="76"/>
      <c r="N52" s="76"/>
      <c r="O52" s="76"/>
      <c r="P52" s="76"/>
      <c r="Q52" s="76"/>
      <c r="R52" s="76"/>
      <c r="S52" s="76"/>
    </row>
    <row r="53" spans="1:19" s="77" customFormat="1" ht="15.75" customHeight="1" x14ac:dyDescent="0.2">
      <c r="A53" s="48"/>
      <c r="B53" s="56"/>
      <c r="C53" s="56"/>
      <c r="D53" s="56" t="s">
        <v>56</v>
      </c>
      <c r="E53" s="53" t="s">
        <v>57</v>
      </c>
      <c r="F53" s="44">
        <v>22862</v>
      </c>
      <c r="G53" s="44"/>
      <c r="H53" s="44"/>
      <c r="I53" s="44">
        <v>19907</v>
      </c>
      <c r="J53" s="44">
        <f t="shared" si="6"/>
        <v>87.07462164290088</v>
      </c>
      <c r="K53" s="44"/>
      <c r="L53" s="76"/>
      <c r="M53" s="76"/>
      <c r="N53" s="76"/>
      <c r="O53" s="76"/>
      <c r="P53" s="76"/>
      <c r="Q53" s="76"/>
      <c r="R53" s="76"/>
      <c r="S53" s="76"/>
    </row>
    <row r="54" spans="1:19" s="77" customFormat="1" ht="15.75" customHeight="1" x14ac:dyDescent="0.2">
      <c r="A54" s="48"/>
      <c r="B54" s="56"/>
      <c r="C54" s="56"/>
      <c r="D54" s="56" t="s">
        <v>58</v>
      </c>
      <c r="E54" s="53" t="s">
        <v>34</v>
      </c>
      <c r="F54" s="44">
        <v>37260</v>
      </c>
      <c r="G54" s="44"/>
      <c r="H54" s="44"/>
      <c r="I54" s="44">
        <v>47742</v>
      </c>
      <c r="J54" s="40">
        <f t="shared" si="6"/>
        <v>128.13204508856683</v>
      </c>
      <c r="K54" s="40"/>
      <c r="L54" s="76"/>
      <c r="M54" s="76"/>
      <c r="N54" s="76"/>
      <c r="O54" s="76"/>
      <c r="P54" s="76"/>
      <c r="Q54" s="76"/>
      <c r="R54" s="76"/>
      <c r="S54" s="76"/>
    </row>
    <row r="55" spans="1:19" s="77" customFormat="1" ht="15.75" customHeight="1" x14ac:dyDescent="0.2">
      <c r="A55" s="48"/>
      <c r="B55" s="56"/>
      <c r="C55" s="226">
        <v>324</v>
      </c>
      <c r="D55" s="56"/>
      <c r="E55" s="228" t="s">
        <v>67</v>
      </c>
      <c r="F55" s="44">
        <v>0</v>
      </c>
      <c r="G55" s="44"/>
      <c r="H55" s="44"/>
      <c r="I55" s="227">
        <f>I56</f>
        <v>45735</v>
      </c>
      <c r="J55" s="40"/>
      <c r="K55" s="40"/>
      <c r="L55" s="76"/>
      <c r="M55" s="76"/>
      <c r="N55" s="76"/>
      <c r="O55" s="76"/>
      <c r="P55" s="76"/>
      <c r="Q55" s="76"/>
      <c r="R55" s="76"/>
      <c r="S55" s="76"/>
    </row>
    <row r="56" spans="1:19" s="77" customFormat="1" x14ac:dyDescent="0.2">
      <c r="A56" s="48"/>
      <c r="B56" s="56"/>
      <c r="C56" s="56"/>
      <c r="D56" s="56">
        <v>3241</v>
      </c>
      <c r="E56" s="53" t="s">
        <v>135</v>
      </c>
      <c r="F56" s="44">
        <v>0</v>
      </c>
      <c r="G56" s="44"/>
      <c r="H56" s="44"/>
      <c r="I56" s="44">
        <v>45735</v>
      </c>
      <c r="J56" s="40"/>
      <c r="K56" s="40"/>
      <c r="L56" s="76"/>
      <c r="M56" s="76"/>
      <c r="N56" s="76"/>
      <c r="O56" s="76"/>
      <c r="P56" s="76"/>
      <c r="Q56" s="76"/>
      <c r="R56" s="76"/>
      <c r="S56" s="76"/>
    </row>
    <row r="57" spans="1:19" s="77" customFormat="1" ht="33" customHeight="1" x14ac:dyDescent="0.2">
      <c r="A57" s="46"/>
      <c r="B57" s="55"/>
      <c r="C57" s="55">
        <v>329</v>
      </c>
      <c r="D57" s="81"/>
      <c r="E57" s="52" t="s">
        <v>29</v>
      </c>
      <c r="F57" s="40">
        <f>SUM(F58:F62)</f>
        <v>13083.64</v>
      </c>
      <c r="G57" s="40"/>
      <c r="H57" s="40"/>
      <c r="I57" s="40">
        <f>SUM(I58:I62)</f>
        <v>14711.55</v>
      </c>
      <c r="J57" s="44">
        <f t="shared" si="6"/>
        <v>112.44233256188645</v>
      </c>
      <c r="K57" s="44"/>
      <c r="L57" s="76"/>
      <c r="M57" s="76"/>
      <c r="N57" s="76"/>
      <c r="O57" s="76"/>
      <c r="P57" s="76"/>
      <c r="Q57" s="76"/>
      <c r="R57" s="76"/>
      <c r="S57" s="76"/>
    </row>
    <row r="58" spans="1:19" s="77" customFormat="1" ht="30" x14ac:dyDescent="0.2">
      <c r="A58" s="48"/>
      <c r="B58" s="56"/>
      <c r="C58" s="56"/>
      <c r="D58" s="56" t="s">
        <v>59</v>
      </c>
      <c r="E58" s="54" t="s">
        <v>60</v>
      </c>
      <c r="F58" s="44">
        <v>3735</v>
      </c>
      <c r="G58" s="44"/>
      <c r="H58" s="44"/>
      <c r="I58" s="44">
        <f>POSEBNI_DIO_!E30</f>
        <v>3735.12</v>
      </c>
      <c r="J58" s="44">
        <f t="shared" si="6"/>
        <v>100.00321285140561</v>
      </c>
      <c r="K58" s="44"/>
      <c r="L58" s="76"/>
      <c r="M58" s="76"/>
      <c r="N58" s="76"/>
      <c r="O58" s="76"/>
      <c r="P58" s="76"/>
      <c r="Q58" s="76"/>
      <c r="R58" s="76"/>
      <c r="S58" s="76"/>
    </row>
    <row r="59" spans="1:19" s="80" customFormat="1" ht="15.75" customHeight="1" x14ac:dyDescent="0.2">
      <c r="A59" s="48"/>
      <c r="B59" s="56"/>
      <c r="C59" s="56"/>
      <c r="D59" s="56">
        <v>3292</v>
      </c>
      <c r="E59" s="54" t="s">
        <v>92</v>
      </c>
      <c r="F59" s="148">
        <v>6.64</v>
      </c>
      <c r="G59" s="44"/>
      <c r="H59" s="44"/>
      <c r="I59" s="44">
        <v>1440</v>
      </c>
      <c r="J59" s="44">
        <f t="shared" si="6"/>
        <v>21686.746987951807</v>
      </c>
      <c r="K59" s="44"/>
      <c r="L59" s="79"/>
      <c r="M59" s="79"/>
      <c r="N59" s="79"/>
      <c r="O59" s="79"/>
      <c r="P59" s="79"/>
      <c r="Q59" s="79"/>
      <c r="R59" s="79"/>
      <c r="S59" s="79"/>
    </row>
    <row r="60" spans="1:19" s="80" customFormat="1" ht="15.75" customHeight="1" x14ac:dyDescent="0.2">
      <c r="A60" s="48"/>
      <c r="B60" s="56"/>
      <c r="C60" s="56"/>
      <c r="D60" s="56" t="s">
        <v>61</v>
      </c>
      <c r="E60" s="53" t="s">
        <v>62</v>
      </c>
      <c r="F60" s="157">
        <v>6858</v>
      </c>
      <c r="G60" s="44"/>
      <c r="H60" s="44"/>
      <c r="I60" s="44">
        <v>7870</v>
      </c>
      <c r="J60" s="44">
        <f>SUM(I60/F61*100)</f>
        <v>365.51778590039521</v>
      </c>
      <c r="K60" s="44"/>
      <c r="L60" s="79"/>
      <c r="M60" s="79"/>
      <c r="N60" s="79"/>
      <c r="O60" s="79"/>
      <c r="P60" s="79"/>
      <c r="Q60" s="79"/>
      <c r="R60" s="79"/>
      <c r="S60" s="79"/>
    </row>
    <row r="61" spans="1:19" s="77" customFormat="1" ht="15.75" customHeight="1" x14ac:dyDescent="0.2">
      <c r="A61" s="48"/>
      <c r="B61" s="70"/>
      <c r="C61" s="70"/>
      <c r="D61" s="70">
        <v>3295</v>
      </c>
      <c r="E61" s="71" t="s">
        <v>63</v>
      </c>
      <c r="F61" s="44">
        <v>2153.11</v>
      </c>
      <c r="G61" s="44"/>
      <c r="H61" s="44"/>
      <c r="I61" s="44">
        <f>POSEBNI_DIO_!E33</f>
        <v>1524.43</v>
      </c>
      <c r="J61" s="44">
        <f>SUM(I61/F62*100)</f>
        <v>460.70597479524923</v>
      </c>
      <c r="K61" s="44"/>
      <c r="L61" s="76"/>
      <c r="M61" s="76"/>
      <c r="N61" s="76"/>
      <c r="O61" s="76"/>
      <c r="P61" s="76"/>
      <c r="Q61" s="76"/>
      <c r="R61" s="76"/>
      <c r="S61" s="76"/>
    </row>
    <row r="62" spans="1:19" s="87" customFormat="1" x14ac:dyDescent="0.2">
      <c r="A62" s="48"/>
      <c r="B62" s="70"/>
      <c r="C62" s="223"/>
      <c r="D62" s="70" t="s">
        <v>64</v>
      </c>
      <c r="E62" s="71" t="s">
        <v>29</v>
      </c>
      <c r="F62" s="44">
        <v>330.89</v>
      </c>
      <c r="G62" s="44"/>
      <c r="H62" s="44"/>
      <c r="I62" s="44">
        <v>142</v>
      </c>
      <c r="J62" s="40">
        <f t="shared" ref="J62:J66" si="7">SUM(I62/F62*100)</f>
        <v>42.914563752304389</v>
      </c>
      <c r="K62" s="40"/>
      <c r="L62" s="86"/>
      <c r="M62" s="86"/>
      <c r="N62" s="86"/>
      <c r="O62" s="86"/>
      <c r="P62" s="86"/>
      <c r="Q62" s="86"/>
      <c r="R62" s="86"/>
      <c r="S62" s="86"/>
    </row>
    <row r="63" spans="1:19" s="80" customFormat="1" x14ac:dyDescent="0.2">
      <c r="A63" s="47"/>
      <c r="B63" s="41">
        <v>34</v>
      </c>
      <c r="C63" s="41"/>
      <c r="D63" s="47"/>
      <c r="E63" s="6" t="s">
        <v>9</v>
      </c>
      <c r="F63" s="7">
        <f>F64</f>
        <v>913.8</v>
      </c>
      <c r="G63" s="7">
        <f>POSEBNI_DIO_!C35</f>
        <v>1327</v>
      </c>
      <c r="H63" s="7">
        <f>POSEBNI_DIO_!C35</f>
        <v>1327</v>
      </c>
      <c r="I63" s="7">
        <f>SUM(I64)</f>
        <v>0</v>
      </c>
      <c r="J63" s="40">
        <f t="shared" si="7"/>
        <v>0</v>
      </c>
      <c r="K63" s="57">
        <f t="shared" ref="K63" si="8">SUM(I63/H63*100)</f>
        <v>0</v>
      </c>
      <c r="L63" s="79"/>
      <c r="M63" s="79"/>
      <c r="N63" s="79"/>
      <c r="O63" s="79"/>
      <c r="P63" s="79"/>
      <c r="Q63" s="79"/>
      <c r="R63" s="79"/>
      <c r="S63" s="79"/>
    </row>
    <row r="64" spans="1:19" s="80" customFormat="1" x14ac:dyDescent="0.2">
      <c r="A64" s="46"/>
      <c r="B64" s="55"/>
      <c r="C64" s="55">
        <v>343</v>
      </c>
      <c r="D64" s="81"/>
      <c r="E64" s="52" t="s">
        <v>30</v>
      </c>
      <c r="F64" s="40">
        <f>SUM(F65:F66)</f>
        <v>913.8</v>
      </c>
      <c r="G64" s="40"/>
      <c r="H64" s="40"/>
      <c r="I64" s="40">
        <f>I65</f>
        <v>0</v>
      </c>
      <c r="J64" s="40">
        <f t="shared" si="7"/>
        <v>0</v>
      </c>
      <c r="K64" s="44"/>
      <c r="L64" s="79"/>
      <c r="M64" s="79"/>
      <c r="N64" s="79"/>
      <c r="O64" s="79"/>
      <c r="P64" s="79"/>
      <c r="Q64" s="79"/>
      <c r="R64" s="79"/>
      <c r="S64" s="79"/>
    </row>
    <row r="65" spans="1:19" s="80" customFormat="1" x14ac:dyDescent="0.2">
      <c r="A65" s="48"/>
      <c r="B65" s="56"/>
      <c r="C65" s="56"/>
      <c r="D65" s="56" t="s">
        <v>65</v>
      </c>
      <c r="E65" s="53" t="s">
        <v>66</v>
      </c>
      <c r="F65" s="44">
        <v>454.89</v>
      </c>
      <c r="G65" s="44"/>
      <c r="H65" s="44"/>
      <c r="I65" s="44">
        <f>POSEBNI_DIO_!E36</f>
        <v>0</v>
      </c>
      <c r="J65" s="40">
        <f t="shared" si="7"/>
        <v>0</v>
      </c>
      <c r="K65" s="73"/>
      <c r="L65" s="79"/>
      <c r="M65" s="79"/>
      <c r="N65" s="79"/>
      <c r="O65" s="79"/>
      <c r="P65" s="79"/>
      <c r="Q65" s="79"/>
      <c r="R65" s="79"/>
      <c r="S65" s="79"/>
    </row>
    <row r="66" spans="1:19" s="154" customFormat="1" ht="21.75" customHeight="1" x14ac:dyDescent="0.2">
      <c r="A66" s="48"/>
      <c r="B66" s="56"/>
      <c r="C66" s="56"/>
      <c r="D66" s="56">
        <v>3433</v>
      </c>
      <c r="E66" s="53"/>
      <c r="F66" s="44">
        <v>458.91</v>
      </c>
      <c r="G66" s="44"/>
      <c r="H66" s="44"/>
      <c r="I66" s="44">
        <v>0</v>
      </c>
      <c r="J66" s="40">
        <f t="shared" si="7"/>
        <v>0</v>
      </c>
      <c r="K66" s="73"/>
      <c r="L66" s="155"/>
      <c r="M66" s="155"/>
      <c r="N66" s="155"/>
      <c r="O66" s="155"/>
      <c r="P66" s="155"/>
      <c r="Q66" s="155"/>
      <c r="R66" s="155"/>
      <c r="S66" s="155"/>
    </row>
    <row r="67" spans="1:19" s="89" customFormat="1" x14ac:dyDescent="0.2">
      <c r="A67" s="225">
        <v>4</v>
      </c>
      <c r="B67" s="153"/>
      <c r="C67" s="153"/>
      <c r="D67" s="152"/>
      <c r="E67" s="224" t="s">
        <v>225</v>
      </c>
      <c r="F67" s="233">
        <f>F68+F71</f>
        <v>8140.27</v>
      </c>
      <c r="G67" s="234">
        <f>G68+G71-1</f>
        <v>107231</v>
      </c>
      <c r="H67" s="234">
        <f>H68+H71-1</f>
        <v>107231</v>
      </c>
      <c r="I67" s="234">
        <f>I68+I71</f>
        <v>47751.55</v>
      </c>
      <c r="J67" s="235">
        <f t="shared" ref="J67:J77" si="9">SUM(I67/F67*100)</f>
        <v>586.60892083432122</v>
      </c>
      <c r="K67" s="234">
        <f>SUM(I67/G67*100)</f>
        <v>44.53147877013177</v>
      </c>
      <c r="L67" s="88"/>
      <c r="M67" s="88"/>
      <c r="N67" s="88"/>
      <c r="O67" s="88"/>
      <c r="P67" s="88"/>
      <c r="Q67" s="88"/>
      <c r="R67" s="88"/>
      <c r="S67" s="88"/>
    </row>
    <row r="68" spans="1:19" s="91" customFormat="1" x14ac:dyDescent="0.2">
      <c r="A68" s="47"/>
      <c r="B68" s="41" t="s">
        <v>15</v>
      </c>
      <c r="C68" s="41"/>
      <c r="D68" s="158"/>
      <c r="E68" s="6" t="s">
        <v>148</v>
      </c>
      <c r="F68" s="7">
        <f>SUM(F69)</f>
        <v>0</v>
      </c>
      <c r="G68" s="7">
        <f>POSEBNI_DIO_!C46</f>
        <v>1680</v>
      </c>
      <c r="H68" s="7">
        <f>POSEBNI_DIO_!C46</f>
        <v>1680</v>
      </c>
      <c r="I68" s="7">
        <f>SUM(I69)</f>
        <v>1680</v>
      </c>
      <c r="J68" s="44"/>
      <c r="K68" s="57">
        <f t="shared" ref="K68" si="10">SUM(I68/H68*100)</f>
        <v>100</v>
      </c>
      <c r="L68" s="90"/>
      <c r="M68" s="90"/>
      <c r="N68" s="90"/>
      <c r="O68" s="90"/>
      <c r="P68" s="90"/>
      <c r="Q68" s="90"/>
      <c r="R68" s="90"/>
      <c r="S68" s="90"/>
    </row>
    <row r="69" spans="1:19" s="91" customFormat="1" x14ac:dyDescent="0.2">
      <c r="A69" s="60"/>
      <c r="B69" s="150"/>
      <c r="C69" s="150" t="s">
        <v>149</v>
      </c>
      <c r="D69" s="60"/>
      <c r="E69" s="60" t="s">
        <v>150</v>
      </c>
      <c r="F69" s="149">
        <f>SUM(F70)</f>
        <v>0</v>
      </c>
      <c r="G69" s="149"/>
      <c r="H69" s="149"/>
      <c r="I69" s="149">
        <f>SUM(I70)</f>
        <v>1680</v>
      </c>
      <c r="J69" s="44"/>
      <c r="K69" s="75"/>
      <c r="L69" s="90"/>
      <c r="M69" s="90"/>
      <c r="N69" s="90"/>
      <c r="O69" s="90"/>
      <c r="P69" s="90"/>
      <c r="Q69" s="90"/>
      <c r="R69" s="90"/>
      <c r="S69" s="90"/>
    </row>
    <row r="70" spans="1:19" s="89" customFormat="1" x14ac:dyDescent="0.2">
      <c r="A70" s="49"/>
      <c r="B70" s="151"/>
      <c r="C70" s="151"/>
      <c r="D70" s="49">
        <v>4123</v>
      </c>
      <c r="E70" s="49" t="s">
        <v>98</v>
      </c>
      <c r="F70" s="63">
        <v>0</v>
      </c>
      <c r="G70" s="63"/>
      <c r="H70" s="63"/>
      <c r="I70" s="63">
        <f>POSEBNI_DIO_!E47</f>
        <v>1680</v>
      </c>
      <c r="J70" s="44"/>
      <c r="K70" s="74"/>
      <c r="L70" s="88"/>
      <c r="M70" s="88"/>
      <c r="N70" s="88"/>
      <c r="O70" s="88"/>
      <c r="P70" s="88"/>
      <c r="Q70" s="88"/>
      <c r="R70" s="88"/>
      <c r="S70" s="88"/>
    </row>
    <row r="71" spans="1:19" s="91" customFormat="1" x14ac:dyDescent="0.2">
      <c r="A71" s="47"/>
      <c r="B71" s="41">
        <v>42</v>
      </c>
      <c r="C71" s="41"/>
      <c r="D71" s="158"/>
      <c r="E71" s="6" t="s">
        <v>7</v>
      </c>
      <c r="F71" s="7">
        <f>SUM(F72,F76)</f>
        <v>8140.27</v>
      </c>
      <c r="G71" s="7">
        <v>105552</v>
      </c>
      <c r="H71" s="7">
        <v>105552</v>
      </c>
      <c r="I71" s="7">
        <f>SUM(I72,I76)</f>
        <v>46071.55</v>
      </c>
      <c r="J71" s="44">
        <f t="shared" si="9"/>
        <v>565.9707847528399</v>
      </c>
      <c r="K71" s="57">
        <f t="shared" ref="K71" si="11">SUM(I71/H71*100)</f>
        <v>43.648201834167047</v>
      </c>
      <c r="L71" s="90"/>
      <c r="M71" s="90"/>
      <c r="N71" s="90"/>
      <c r="O71" s="90"/>
      <c r="P71" s="90"/>
      <c r="Q71" s="90"/>
      <c r="R71" s="90"/>
      <c r="S71" s="90"/>
    </row>
    <row r="72" spans="1:19" s="91" customFormat="1" x14ac:dyDescent="0.2">
      <c r="A72" s="60"/>
      <c r="B72" s="150"/>
      <c r="C72" s="150" t="s">
        <v>224</v>
      </c>
      <c r="D72" s="60"/>
      <c r="E72" s="60" t="s">
        <v>23</v>
      </c>
      <c r="F72" s="149">
        <f>SUM(F73:F75)</f>
        <v>7327.4900000000007</v>
      </c>
      <c r="G72" s="149"/>
      <c r="H72" s="149"/>
      <c r="I72" s="149">
        <f>SUM(I73:I75)</f>
        <v>40099</v>
      </c>
      <c r="J72" s="44">
        <f t="shared" si="9"/>
        <v>547.24059671183443</v>
      </c>
      <c r="K72" s="75"/>
      <c r="L72" s="90"/>
      <c r="M72" s="90"/>
      <c r="N72" s="90"/>
      <c r="O72" s="90"/>
      <c r="P72" s="90"/>
      <c r="Q72" s="90"/>
      <c r="R72" s="90"/>
      <c r="S72" s="90"/>
    </row>
    <row r="73" spans="1:19" s="91" customFormat="1" x14ac:dyDescent="0.2">
      <c r="A73" s="49"/>
      <c r="B73" s="151"/>
      <c r="C73" s="151"/>
      <c r="D73" s="151" t="s">
        <v>70</v>
      </c>
      <c r="E73" s="49" t="s">
        <v>71</v>
      </c>
      <c r="F73" s="63">
        <v>4214.3100000000004</v>
      </c>
      <c r="G73" s="63"/>
      <c r="H73" s="63"/>
      <c r="I73" s="63">
        <v>35099</v>
      </c>
      <c r="J73" s="44">
        <f t="shared" si="9"/>
        <v>832.85282762777297</v>
      </c>
      <c r="K73" s="74"/>
      <c r="L73" s="90"/>
      <c r="M73" s="90"/>
      <c r="N73" s="90"/>
      <c r="O73" s="90"/>
      <c r="P73" s="90"/>
      <c r="Q73" s="90"/>
      <c r="R73" s="90"/>
      <c r="S73" s="90"/>
    </row>
    <row r="74" spans="1:19" s="91" customFormat="1" x14ac:dyDescent="0.2">
      <c r="A74" s="49"/>
      <c r="B74" s="151"/>
      <c r="C74" s="151"/>
      <c r="D74" s="151" t="s">
        <v>68</v>
      </c>
      <c r="E74" s="49" t="s">
        <v>69</v>
      </c>
      <c r="F74" s="63">
        <v>1253.68</v>
      </c>
      <c r="G74" s="63"/>
      <c r="H74" s="63"/>
      <c r="I74" s="63">
        <v>5000</v>
      </c>
      <c r="J74" s="44">
        <f t="shared" si="9"/>
        <v>398.82585667794012</v>
      </c>
      <c r="K74" s="74"/>
      <c r="L74" s="90"/>
      <c r="M74" s="90"/>
      <c r="N74" s="90"/>
      <c r="O74" s="90"/>
      <c r="P74" s="90"/>
      <c r="Q74" s="90"/>
      <c r="R74" s="90"/>
      <c r="S74" s="90"/>
    </row>
    <row r="75" spans="1:19" s="91" customFormat="1" x14ac:dyDescent="0.2">
      <c r="A75" s="49"/>
      <c r="B75" s="151"/>
      <c r="C75" s="151"/>
      <c r="D75" s="151" t="s">
        <v>151</v>
      </c>
      <c r="E75" s="49" t="s">
        <v>91</v>
      </c>
      <c r="F75" s="63">
        <v>1859.5</v>
      </c>
      <c r="G75" s="63"/>
      <c r="H75" s="63"/>
      <c r="I75" s="63">
        <f>POSEBNI_DIO_!E39</f>
        <v>0</v>
      </c>
      <c r="J75" s="44">
        <f t="shared" si="9"/>
        <v>0</v>
      </c>
      <c r="K75" s="74"/>
      <c r="L75" s="90"/>
      <c r="M75" s="90"/>
      <c r="N75" s="90"/>
      <c r="O75" s="90"/>
      <c r="P75" s="90"/>
      <c r="Q75" s="90"/>
      <c r="R75" s="90"/>
      <c r="S75" s="90"/>
    </row>
    <row r="76" spans="1:19" s="91" customFormat="1" x14ac:dyDescent="0.2">
      <c r="A76" s="60"/>
      <c r="B76" s="150"/>
      <c r="C76" s="150" t="s">
        <v>152</v>
      </c>
      <c r="D76" s="60"/>
      <c r="E76" s="60" t="s">
        <v>153</v>
      </c>
      <c r="F76" s="149">
        <f>SUM(F77)</f>
        <v>812.78</v>
      </c>
      <c r="G76" s="149"/>
      <c r="H76" s="149"/>
      <c r="I76" s="149">
        <f>SUM(I77)</f>
        <v>5972.55</v>
      </c>
      <c r="J76" s="44">
        <f t="shared" si="9"/>
        <v>734.82984325401719</v>
      </c>
      <c r="K76" s="75"/>
      <c r="L76" s="90"/>
      <c r="M76" s="90"/>
      <c r="N76" s="90"/>
      <c r="O76" s="90"/>
      <c r="P76" s="90"/>
      <c r="Q76" s="90"/>
      <c r="R76" s="90"/>
      <c r="S76" s="90"/>
    </row>
    <row r="77" spans="1:19" x14ac:dyDescent="0.2">
      <c r="A77" s="49"/>
      <c r="B77" s="151"/>
      <c r="C77" s="151"/>
      <c r="D77" s="49">
        <v>4262</v>
      </c>
      <c r="E77" s="49" t="s">
        <v>99</v>
      </c>
      <c r="F77" s="63">
        <v>812.78</v>
      </c>
      <c r="G77" s="63"/>
      <c r="H77" s="63"/>
      <c r="I77" s="63">
        <f>POSEBNI_DIO_!E51</f>
        <v>5972.55</v>
      </c>
      <c r="J77" s="44">
        <f t="shared" si="9"/>
        <v>734.82984325401719</v>
      </c>
      <c r="K77" s="74"/>
    </row>
  </sheetData>
  <mergeCells count="8">
    <mergeCell ref="A1:K1"/>
    <mergeCell ref="A5:E5"/>
    <mergeCell ref="A21:K21"/>
    <mergeCell ref="A23:E23"/>
    <mergeCell ref="A3:K3"/>
    <mergeCell ref="A22:E22"/>
    <mergeCell ref="A4:E4"/>
    <mergeCell ref="A6:D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 alignWithMargins="0"/>
  <ignoredErrors>
    <ignoredError sqref="J26 J27:J28 J34:J37 J31:J32 J7:K7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21C73-6C9C-4E38-9548-A37FF3B41D76}">
  <sheetPr>
    <pageSetUpPr fitToPage="1"/>
  </sheetPr>
  <dimension ref="A1:O25"/>
  <sheetViews>
    <sheetView tabSelected="1" view="pageBreakPreview" zoomScaleNormal="100" zoomScaleSheetLayoutView="100" workbookViewId="0">
      <selection activeCell="G11" sqref="G11"/>
    </sheetView>
  </sheetViews>
  <sheetFormatPr defaultRowHeight="15" x14ac:dyDescent="0.2"/>
  <cols>
    <col min="1" max="1" width="40.42578125" style="76" customWidth="1"/>
    <col min="2" max="2" width="18.42578125" style="92" customWidth="1"/>
    <col min="3" max="4" width="16" style="76" customWidth="1"/>
    <col min="5" max="5" width="18" style="76" customWidth="1"/>
    <col min="6" max="6" width="9" style="76" customWidth="1"/>
    <col min="7" max="7" width="8.85546875" style="76" bestFit="1" customWidth="1"/>
    <col min="8" max="12" width="15.140625" style="76" customWidth="1"/>
    <col min="13" max="13" width="16.7109375" style="76" hidden="1" customWidth="1"/>
    <col min="14" max="14" width="16.42578125" style="76" hidden="1" customWidth="1"/>
    <col min="15" max="15" width="12.5703125" style="76" hidden="1" customWidth="1"/>
    <col min="16" max="17" width="10.7109375" style="76" bestFit="1" customWidth="1"/>
    <col min="18" max="18" width="10.28515625" style="76" bestFit="1" customWidth="1"/>
    <col min="19" max="19" width="11.85546875" style="76" bestFit="1" customWidth="1"/>
    <col min="20" max="20" width="15.42578125" style="76" customWidth="1"/>
    <col min="21" max="21" width="9.140625" style="76" customWidth="1"/>
    <col min="22" max="16384" width="9.140625" style="76"/>
  </cols>
  <sheetData>
    <row r="1" spans="1:15" ht="31.5" customHeight="1" x14ac:dyDescent="0.2">
      <c r="A1" s="93"/>
      <c r="B1" s="93"/>
      <c r="C1" s="93"/>
      <c r="D1" s="93"/>
      <c r="E1" s="93"/>
      <c r="F1" s="93"/>
      <c r="G1" s="93"/>
      <c r="H1" s="93"/>
    </row>
    <row r="2" spans="1:15" ht="43.5" customHeight="1" x14ac:dyDescent="0.2">
      <c r="A2" s="301" t="s">
        <v>229</v>
      </c>
      <c r="B2" s="301"/>
      <c r="C2" s="301"/>
      <c r="D2" s="301"/>
      <c r="E2" s="301"/>
      <c r="F2" s="301"/>
      <c r="G2" s="301"/>
    </row>
    <row r="3" spans="1:15" s="77" customFormat="1" ht="45" x14ac:dyDescent="0.2">
      <c r="A3" s="302" t="s">
        <v>206</v>
      </c>
      <c r="B3" s="69" t="s">
        <v>165</v>
      </c>
      <c r="C3" s="69" t="s">
        <v>167</v>
      </c>
      <c r="D3" s="69" t="s">
        <v>177</v>
      </c>
      <c r="E3" s="69" t="s">
        <v>166</v>
      </c>
      <c r="F3" s="64" t="s">
        <v>49</v>
      </c>
      <c r="G3" s="64" t="s">
        <v>49</v>
      </c>
      <c r="H3" s="76"/>
      <c r="I3" s="76"/>
      <c r="J3" s="76"/>
      <c r="K3" s="76"/>
      <c r="L3" s="76"/>
      <c r="M3" s="76"/>
      <c r="N3" s="76"/>
      <c r="O3" s="76"/>
    </row>
    <row r="4" spans="1:15" s="77" customFormat="1" x14ac:dyDescent="0.2">
      <c r="A4" s="185">
        <v>1</v>
      </c>
      <c r="B4" s="65">
        <v>2</v>
      </c>
      <c r="C4" s="78">
        <v>3</v>
      </c>
      <c r="D4" s="78">
        <v>4</v>
      </c>
      <c r="E4" s="78">
        <v>5</v>
      </c>
      <c r="F4" s="65" t="s">
        <v>169</v>
      </c>
      <c r="G4" s="37" t="s">
        <v>170</v>
      </c>
      <c r="H4" s="76"/>
      <c r="I4" s="76"/>
      <c r="J4" s="76"/>
      <c r="K4" s="76"/>
      <c r="L4" s="76"/>
      <c r="M4" s="76"/>
      <c r="N4" s="76"/>
      <c r="O4" s="76"/>
    </row>
    <row r="5" spans="1:15" s="77" customFormat="1" x14ac:dyDescent="0.2">
      <c r="A5" s="68" t="s">
        <v>227</v>
      </c>
      <c r="B5" s="5">
        <f>B6+B9+B11</f>
        <v>1558986</v>
      </c>
      <c r="C5" s="5">
        <f>C6+C9+C11-1</f>
        <v>4626601</v>
      </c>
      <c r="D5" s="5">
        <f>D6+D9+D11-1</f>
        <v>4626601</v>
      </c>
      <c r="E5" s="5">
        <f>E6+E9+E11+1</f>
        <v>1994552</v>
      </c>
      <c r="F5" s="72">
        <f>SUM(E5/B5*100)</f>
        <v>127.9390578234827</v>
      </c>
      <c r="G5" s="72">
        <f t="shared" ref="G5:G14" si="0">SUM(E5/D5*100)</f>
        <v>43.110525415958712</v>
      </c>
      <c r="H5" s="76"/>
      <c r="I5" s="76"/>
      <c r="J5" s="76"/>
      <c r="K5" s="76"/>
      <c r="L5" s="76"/>
      <c r="M5" s="76"/>
      <c r="N5" s="76"/>
      <c r="O5" s="76"/>
    </row>
    <row r="6" spans="1:15" s="80" customFormat="1" x14ac:dyDescent="0.2">
      <c r="A6" s="6" t="s">
        <v>185</v>
      </c>
      <c r="B6" s="7">
        <f>SUM(B7:B8)</f>
        <v>973716</v>
      </c>
      <c r="C6" s="7">
        <f t="shared" ref="C6:E6" si="1">SUM(C7:C8)</f>
        <v>2458044</v>
      </c>
      <c r="D6" s="7">
        <f t="shared" si="1"/>
        <v>2458044</v>
      </c>
      <c r="E6" s="7">
        <f t="shared" si="1"/>
        <v>1173638</v>
      </c>
      <c r="F6" s="72">
        <f>SUM(E6/B6*100)</f>
        <v>120.53185939226634</v>
      </c>
      <c r="G6" s="72">
        <f t="shared" si="0"/>
        <v>47.746826338340561</v>
      </c>
      <c r="H6" s="79"/>
      <c r="I6" s="79"/>
      <c r="J6" s="79"/>
      <c r="K6" s="79"/>
      <c r="L6" s="79"/>
      <c r="M6" s="79"/>
      <c r="N6" s="79"/>
      <c r="O6" s="79"/>
    </row>
    <row r="7" spans="1:15" s="77" customFormat="1" x14ac:dyDescent="0.2">
      <c r="A7" s="300" t="s">
        <v>186</v>
      </c>
      <c r="B7" s="306">
        <v>871149</v>
      </c>
      <c r="C7" s="306">
        <v>2158350</v>
      </c>
      <c r="D7" s="306">
        <v>2158350</v>
      </c>
      <c r="E7" s="306">
        <v>1048418</v>
      </c>
      <c r="F7" s="72"/>
      <c r="G7" s="72"/>
      <c r="H7" s="76"/>
      <c r="I7" s="76"/>
      <c r="J7" s="76"/>
      <c r="K7" s="76"/>
      <c r="L7" s="76"/>
      <c r="M7" s="76"/>
      <c r="N7" s="76"/>
      <c r="O7" s="76"/>
    </row>
    <row r="8" spans="1:15" s="80" customFormat="1" x14ac:dyDescent="0.2">
      <c r="A8" s="300" t="s">
        <v>187</v>
      </c>
      <c r="B8" s="2">
        <v>102567</v>
      </c>
      <c r="C8" s="2">
        <v>299694</v>
      </c>
      <c r="D8" s="2">
        <v>299694</v>
      </c>
      <c r="E8" s="2">
        <v>125220</v>
      </c>
      <c r="F8" s="72"/>
      <c r="G8" s="72"/>
      <c r="H8" s="79"/>
      <c r="I8" s="79"/>
      <c r="J8" s="79"/>
      <c r="K8" s="79"/>
      <c r="L8" s="79"/>
      <c r="M8" s="79"/>
      <c r="N8" s="79"/>
      <c r="O8" s="79"/>
    </row>
    <row r="9" spans="1:15" s="77" customFormat="1" x14ac:dyDescent="0.2">
      <c r="A9" s="47" t="s">
        <v>191</v>
      </c>
      <c r="B9" s="308">
        <f>B10</f>
        <v>22442</v>
      </c>
      <c r="C9" s="308">
        <f t="shared" ref="C9:E9" si="2">C10</f>
        <v>501645</v>
      </c>
      <c r="D9" s="308">
        <f t="shared" si="2"/>
        <v>501645</v>
      </c>
      <c r="E9" s="308">
        <f t="shared" si="2"/>
        <v>174586</v>
      </c>
      <c r="F9" s="72">
        <f>SUM(E10/B10*100)</f>
        <v>777.94314232243119</v>
      </c>
      <c r="G9" s="72">
        <f t="shared" si="0"/>
        <v>34.802699119895543</v>
      </c>
      <c r="H9" s="76"/>
      <c r="I9" s="76"/>
      <c r="J9" s="76"/>
      <c r="K9" s="76"/>
      <c r="L9" s="76"/>
      <c r="M9" s="76"/>
      <c r="N9" s="76"/>
      <c r="O9" s="76"/>
    </row>
    <row r="10" spans="1:15" s="77" customFormat="1" x14ac:dyDescent="0.2">
      <c r="A10" s="300" t="s">
        <v>192</v>
      </c>
      <c r="B10" s="307">
        <v>22442</v>
      </c>
      <c r="C10" s="305">
        <v>501645</v>
      </c>
      <c r="D10" s="305">
        <v>501645</v>
      </c>
      <c r="E10" s="305">
        <v>174586</v>
      </c>
      <c r="G10" s="72"/>
      <c r="H10" s="76"/>
      <c r="I10" s="76"/>
      <c r="J10" s="76"/>
      <c r="K10" s="76"/>
      <c r="L10" s="76"/>
      <c r="M10" s="76"/>
      <c r="N10" s="76"/>
      <c r="O10" s="76"/>
    </row>
    <row r="11" spans="1:15" s="80" customFormat="1" x14ac:dyDescent="0.2">
      <c r="A11" s="47" t="s">
        <v>230</v>
      </c>
      <c r="B11" s="7">
        <f>SUM(B12:B13:B14)</f>
        <v>562828</v>
      </c>
      <c r="C11" s="7">
        <f>SUM(C12:C13:C14)</f>
        <v>1666913</v>
      </c>
      <c r="D11" s="7">
        <f>SUM(D12:D13:D14)</f>
        <v>1666913</v>
      </c>
      <c r="E11" s="7">
        <f>SUM(E12:E13:E14)</f>
        <v>646327</v>
      </c>
      <c r="F11" s="72">
        <f>SUM(E11/B11*100)</f>
        <v>114.83561585422189</v>
      </c>
      <c r="G11" s="72">
        <f t="shared" si="0"/>
        <v>38.773889219173405</v>
      </c>
      <c r="H11" s="79"/>
      <c r="I11" s="79"/>
      <c r="J11" s="79"/>
      <c r="K11" s="79"/>
      <c r="L11" s="79"/>
      <c r="M11" s="79"/>
      <c r="N11" s="79"/>
      <c r="O11" s="79"/>
    </row>
    <row r="12" spans="1:15" s="77" customFormat="1" x14ac:dyDescent="0.2">
      <c r="A12" s="300" t="s">
        <v>231</v>
      </c>
      <c r="B12" s="306">
        <v>6716</v>
      </c>
      <c r="C12" s="306">
        <v>62636</v>
      </c>
      <c r="D12" s="306">
        <v>62636</v>
      </c>
      <c r="E12" s="306">
        <v>8842</v>
      </c>
      <c r="F12" s="72"/>
      <c r="G12" s="72"/>
      <c r="H12" s="76"/>
      <c r="I12" s="76"/>
      <c r="J12" s="76"/>
      <c r="K12" s="76"/>
      <c r="L12" s="76"/>
      <c r="M12" s="76"/>
      <c r="N12" s="76"/>
      <c r="O12" s="76"/>
    </row>
    <row r="13" spans="1:15" s="80" customFormat="1" x14ac:dyDescent="0.2">
      <c r="A13" s="300" t="s">
        <v>232</v>
      </c>
      <c r="B13" s="2">
        <v>502568</v>
      </c>
      <c r="C13" s="2">
        <v>1317098</v>
      </c>
      <c r="D13" s="2">
        <v>1317098</v>
      </c>
      <c r="E13" s="2">
        <v>572334</v>
      </c>
      <c r="F13" s="72"/>
      <c r="G13" s="72"/>
      <c r="H13" s="79"/>
      <c r="I13" s="79"/>
      <c r="J13" s="79"/>
      <c r="K13" s="79"/>
      <c r="L13" s="79"/>
      <c r="M13" s="79"/>
      <c r="N13" s="79"/>
      <c r="O13" s="79"/>
    </row>
    <row r="14" spans="1:15" s="77" customFormat="1" x14ac:dyDescent="0.2">
      <c r="A14" s="300" t="s">
        <v>233</v>
      </c>
      <c r="B14" s="2">
        <v>53544</v>
      </c>
      <c r="C14" s="2">
        <v>287179</v>
      </c>
      <c r="D14" s="2">
        <v>287179</v>
      </c>
      <c r="E14" s="2">
        <v>65151</v>
      </c>
      <c r="F14" s="72"/>
      <c r="G14" s="72"/>
      <c r="H14" s="76"/>
      <c r="I14" s="76"/>
      <c r="J14" s="76"/>
      <c r="K14" s="76"/>
      <c r="L14" s="76"/>
      <c r="M14" s="76"/>
      <c r="N14" s="76"/>
      <c r="O14" s="76"/>
    </row>
    <row r="15" spans="1:15" s="77" customFormat="1" x14ac:dyDescent="0.2">
      <c r="A15" s="303"/>
      <c r="B15" s="304"/>
      <c r="C15" s="304"/>
      <c r="D15" s="304"/>
      <c r="E15" s="304"/>
      <c r="F15" s="72"/>
      <c r="G15" s="72"/>
      <c r="H15" s="76"/>
      <c r="I15" s="76"/>
      <c r="J15" s="76"/>
      <c r="K15" s="76"/>
      <c r="L15" s="76"/>
      <c r="M15" s="76"/>
      <c r="N15" s="76"/>
      <c r="O15" s="76"/>
    </row>
    <row r="16" spans="1:15" s="77" customFormat="1" x14ac:dyDescent="0.2">
      <c r="A16" s="68" t="s">
        <v>205</v>
      </c>
      <c r="B16" s="10">
        <f>B17+B20+B22</f>
        <v>1558986</v>
      </c>
      <c r="C16" s="10">
        <f>C17+C20+C22-1</f>
        <v>4626601</v>
      </c>
      <c r="D16" s="10">
        <f>D17+D20+D22-1</f>
        <v>4626601</v>
      </c>
      <c r="E16" s="10">
        <f>E17+E20+E22+1</f>
        <v>1994552</v>
      </c>
      <c r="F16" s="227">
        <f>SUM(E16/B16*100)</f>
        <v>127.9390578234827</v>
      </c>
      <c r="G16" s="227">
        <f>SUM(E16/D16*100)</f>
        <v>43.110525415958712</v>
      </c>
      <c r="H16" s="76"/>
      <c r="I16" s="156"/>
      <c r="J16" s="76"/>
      <c r="K16" s="76"/>
      <c r="L16" s="76"/>
      <c r="M16" s="76"/>
      <c r="N16" s="76"/>
      <c r="O16" s="76"/>
    </row>
    <row r="17" spans="1:15" s="80" customFormat="1" x14ac:dyDescent="0.2">
      <c r="A17" s="6" t="s">
        <v>185</v>
      </c>
      <c r="B17" s="7">
        <f>SUM(B18,B19)</f>
        <v>973716</v>
      </c>
      <c r="C17" s="7">
        <f t="shared" ref="C17:D17" si="3">SUM(C18,C19)</f>
        <v>2458044</v>
      </c>
      <c r="D17" s="7">
        <f t="shared" si="3"/>
        <v>2458044</v>
      </c>
      <c r="E17" s="7">
        <f t="shared" ref="E17" si="4">SUM(E18,E19)</f>
        <v>1173638</v>
      </c>
      <c r="F17" s="44">
        <f t="shared" ref="F17:F22" si="5">SUM(E17/B17*100)</f>
        <v>120.53185939226634</v>
      </c>
      <c r="G17" s="44">
        <f t="shared" ref="G17:G22" si="6">SUM(E17/D17*100)</f>
        <v>47.746826338340561</v>
      </c>
      <c r="H17" s="79"/>
      <c r="I17" s="79"/>
      <c r="J17" s="79"/>
      <c r="K17" s="79"/>
      <c r="L17" s="79"/>
      <c r="M17" s="79"/>
      <c r="N17" s="79"/>
      <c r="O17" s="79"/>
    </row>
    <row r="18" spans="1:15" s="85" customFormat="1" x14ac:dyDescent="0.2">
      <c r="A18" s="300" t="s">
        <v>186</v>
      </c>
      <c r="B18" s="298">
        <v>871149</v>
      </c>
      <c r="C18" s="298">
        <v>2158350</v>
      </c>
      <c r="D18" s="298">
        <v>2158350</v>
      </c>
      <c r="E18" s="298">
        <v>1048418</v>
      </c>
      <c r="F18" s="44"/>
      <c r="G18" s="44"/>
      <c r="H18" s="84"/>
      <c r="I18" s="84"/>
      <c r="J18" s="84"/>
      <c r="K18" s="84"/>
      <c r="L18" s="84"/>
      <c r="M18" s="84"/>
      <c r="N18" s="84"/>
      <c r="O18" s="84"/>
    </row>
    <row r="19" spans="1:15" s="85" customFormat="1" x14ac:dyDescent="0.2">
      <c r="A19" s="300" t="s">
        <v>187</v>
      </c>
      <c r="B19" s="44">
        <v>102567</v>
      </c>
      <c r="C19" s="44">
        <v>299694</v>
      </c>
      <c r="D19" s="44">
        <v>299694</v>
      </c>
      <c r="E19" s="44">
        <v>125220</v>
      </c>
      <c r="F19" s="44"/>
      <c r="G19" s="44"/>
      <c r="H19" s="84"/>
      <c r="I19" s="84"/>
      <c r="J19" s="84"/>
      <c r="K19" s="84"/>
      <c r="L19" s="84"/>
      <c r="M19" s="84"/>
      <c r="N19" s="84"/>
      <c r="O19" s="84"/>
    </row>
    <row r="20" spans="1:15" s="77" customFormat="1" x14ac:dyDescent="0.2">
      <c r="A20" s="47" t="s">
        <v>191</v>
      </c>
      <c r="B20" s="299">
        <f>SUM(B21:B21)</f>
        <v>22442</v>
      </c>
      <c r="C20" s="299">
        <f t="shared" ref="C20:E20" si="7">SUM(C21:C21)</f>
        <v>501645</v>
      </c>
      <c r="D20" s="299">
        <f t="shared" si="7"/>
        <v>501645</v>
      </c>
      <c r="E20" s="299">
        <f t="shared" si="7"/>
        <v>174586</v>
      </c>
      <c r="F20" s="44">
        <f t="shared" si="5"/>
        <v>777.94314232243119</v>
      </c>
      <c r="G20" s="44">
        <f t="shared" si="6"/>
        <v>34.802699119895543</v>
      </c>
      <c r="H20" s="76"/>
      <c r="I20" s="76"/>
      <c r="J20" s="76"/>
      <c r="K20" s="76"/>
      <c r="L20" s="76"/>
      <c r="M20" s="76"/>
      <c r="N20" s="76"/>
      <c r="O20" s="76"/>
    </row>
    <row r="21" spans="1:15" s="80" customFormat="1" x14ac:dyDescent="0.2">
      <c r="A21" s="300" t="s">
        <v>192</v>
      </c>
      <c r="B21" s="58">
        <v>22442</v>
      </c>
      <c r="C21" s="58">
        <v>501645</v>
      </c>
      <c r="D21" s="58">
        <v>501645</v>
      </c>
      <c r="E21" s="58">
        <v>174586</v>
      </c>
      <c r="F21" s="44"/>
      <c r="G21" s="44"/>
      <c r="H21" s="79"/>
      <c r="I21" s="79"/>
      <c r="J21" s="79"/>
      <c r="K21" s="79"/>
      <c r="L21" s="79"/>
      <c r="M21" s="79"/>
      <c r="N21" s="79"/>
      <c r="O21" s="79"/>
    </row>
    <row r="22" spans="1:15" s="77" customFormat="1" x14ac:dyDescent="0.2">
      <c r="A22" s="47" t="s">
        <v>230</v>
      </c>
      <c r="B22" s="299">
        <f>SUM(B23:B25)</f>
        <v>562828</v>
      </c>
      <c r="C22" s="299">
        <f t="shared" ref="C22:E22" si="8">SUM(C23:C25)</f>
        <v>1666913</v>
      </c>
      <c r="D22" s="299">
        <f t="shared" si="8"/>
        <v>1666913</v>
      </c>
      <c r="E22" s="299">
        <f t="shared" si="8"/>
        <v>646327</v>
      </c>
      <c r="F22" s="44">
        <f t="shared" si="5"/>
        <v>114.83561585422189</v>
      </c>
      <c r="G22" s="44">
        <f t="shared" si="6"/>
        <v>38.773889219173405</v>
      </c>
      <c r="H22" s="76"/>
      <c r="I22" s="76"/>
      <c r="J22" s="76"/>
      <c r="K22" s="76"/>
      <c r="L22" s="76"/>
      <c r="M22" s="76"/>
      <c r="N22" s="76"/>
      <c r="O22" s="76"/>
    </row>
    <row r="23" spans="1:15" s="80" customFormat="1" x14ac:dyDescent="0.2">
      <c r="A23" s="300" t="s">
        <v>231</v>
      </c>
      <c r="B23" s="58">
        <v>6716</v>
      </c>
      <c r="C23" s="58">
        <v>62636</v>
      </c>
      <c r="D23" s="58">
        <v>62636</v>
      </c>
      <c r="E23" s="58">
        <v>8842</v>
      </c>
      <c r="F23" s="44"/>
      <c r="G23" s="44"/>
      <c r="H23" s="79"/>
      <c r="I23" s="79"/>
      <c r="J23" s="79"/>
      <c r="K23" s="79"/>
      <c r="L23" s="79"/>
      <c r="M23" s="79"/>
      <c r="N23" s="79"/>
      <c r="O23" s="79"/>
    </row>
    <row r="24" spans="1:15" s="80" customFormat="1" x14ac:dyDescent="0.2">
      <c r="A24" s="300" t="s">
        <v>232</v>
      </c>
      <c r="B24" s="58">
        <v>502568</v>
      </c>
      <c r="C24" s="58">
        <v>1317098</v>
      </c>
      <c r="D24" s="58">
        <v>1317098</v>
      </c>
      <c r="E24" s="58">
        <v>572334</v>
      </c>
      <c r="F24" s="44"/>
      <c r="G24" s="44"/>
      <c r="H24" s="79"/>
      <c r="I24" s="79"/>
      <c r="J24" s="79"/>
      <c r="K24" s="79"/>
      <c r="L24" s="79"/>
      <c r="M24" s="79"/>
      <c r="N24" s="79"/>
      <c r="O24" s="79"/>
    </row>
    <row r="25" spans="1:15" s="77" customFormat="1" x14ac:dyDescent="0.2">
      <c r="A25" s="300" t="s">
        <v>233</v>
      </c>
      <c r="B25" s="44">
        <v>53544</v>
      </c>
      <c r="C25" s="44">
        <v>287179</v>
      </c>
      <c r="D25" s="44">
        <v>287179</v>
      </c>
      <c r="E25" s="44">
        <v>65151</v>
      </c>
      <c r="F25" s="44"/>
      <c r="G25" s="44"/>
      <c r="H25" s="76"/>
      <c r="I25" s="76"/>
      <c r="J25" s="76"/>
      <c r="K25" s="76"/>
      <c r="L25" s="76"/>
      <c r="M25" s="76"/>
      <c r="N25" s="76"/>
      <c r="O25" s="76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89E5-98AB-48DD-B243-6A02C6B0E24A}">
  <sheetPr>
    <pageSetUpPr fitToPage="1"/>
  </sheetPr>
  <dimension ref="B1:H11"/>
  <sheetViews>
    <sheetView workbookViewId="0">
      <selection activeCell="B4" sqref="B4"/>
    </sheetView>
  </sheetViews>
  <sheetFormatPr defaultRowHeight="15" x14ac:dyDescent="0.25"/>
  <cols>
    <col min="1" max="1" width="9.140625" style="188"/>
    <col min="2" max="2" width="37.7109375" style="188" customWidth="1"/>
    <col min="3" max="6" width="25.28515625" style="188" customWidth="1"/>
    <col min="7" max="8" width="15.7109375" style="188" customWidth="1"/>
    <col min="9" max="16384" width="9.140625" style="188"/>
  </cols>
  <sheetData>
    <row r="1" spans="2:8" ht="18" x14ac:dyDescent="0.25">
      <c r="B1" s="186"/>
      <c r="C1" s="186"/>
      <c r="D1" s="186"/>
      <c r="E1" s="186"/>
      <c r="F1" s="187"/>
      <c r="G1" s="187"/>
      <c r="H1" s="187"/>
    </row>
    <row r="2" spans="2:8" ht="15.75" customHeight="1" x14ac:dyDescent="0.25">
      <c r="B2" s="292" t="s">
        <v>202</v>
      </c>
      <c r="C2" s="292"/>
      <c r="D2" s="292"/>
      <c r="E2" s="292"/>
      <c r="F2" s="292"/>
      <c r="G2" s="292"/>
      <c r="H2" s="292"/>
    </row>
    <row r="3" spans="2:8" ht="18" x14ac:dyDescent="0.25">
      <c r="B3" s="189"/>
      <c r="C3" s="189"/>
      <c r="D3" s="189"/>
      <c r="E3" s="189"/>
      <c r="F3" s="190"/>
      <c r="G3" s="190"/>
      <c r="H3" s="190"/>
    </row>
    <row r="4" spans="2:8" ht="25.5" x14ac:dyDescent="0.25">
      <c r="B4" s="191" t="s">
        <v>206</v>
      </c>
      <c r="C4" s="191" t="s">
        <v>203</v>
      </c>
      <c r="D4" s="191" t="s">
        <v>181</v>
      </c>
      <c r="E4" s="191" t="s">
        <v>177</v>
      </c>
      <c r="F4" s="191" t="s">
        <v>204</v>
      </c>
      <c r="G4" s="191" t="s">
        <v>171</v>
      </c>
      <c r="H4" s="191" t="s">
        <v>183</v>
      </c>
    </row>
    <row r="5" spans="2:8" x14ac:dyDescent="0.25">
      <c r="B5" s="213">
        <v>1</v>
      </c>
      <c r="C5" s="213">
        <v>2</v>
      </c>
      <c r="D5" s="213">
        <v>3</v>
      </c>
      <c r="E5" s="213">
        <v>4</v>
      </c>
      <c r="F5" s="213">
        <v>5</v>
      </c>
      <c r="G5" s="213" t="s">
        <v>169</v>
      </c>
      <c r="H5" s="213" t="s">
        <v>170</v>
      </c>
    </row>
    <row r="6" spans="2:8" ht="15.75" customHeight="1" x14ac:dyDescent="0.25">
      <c r="B6" s="192" t="s">
        <v>205</v>
      </c>
      <c r="C6" s="193"/>
      <c r="D6" s="193"/>
      <c r="E6" s="193"/>
      <c r="F6" s="195"/>
      <c r="G6" s="195"/>
      <c r="H6" s="195"/>
    </row>
    <row r="7" spans="2:8" ht="15.75" customHeight="1" x14ac:dyDescent="0.25">
      <c r="B7" s="192" t="s">
        <v>163</v>
      </c>
      <c r="C7" s="193"/>
      <c r="D7" s="193"/>
      <c r="E7" s="193"/>
      <c r="F7" s="195"/>
      <c r="G7" s="195"/>
      <c r="H7" s="195"/>
    </row>
    <row r="8" spans="2:8" ht="25.5" x14ac:dyDescent="0.25">
      <c r="B8" s="206" t="s">
        <v>164</v>
      </c>
      <c r="C8" s="193">
        <v>1558986.2400000002</v>
      </c>
      <c r="D8" s="193">
        <v>4626601.4029999999</v>
      </c>
      <c r="E8" s="193">
        <v>4626601.4029999999</v>
      </c>
      <c r="F8" s="214">
        <v>1994551.8700000003</v>
      </c>
      <c r="G8" s="215">
        <f>SUM(F8/C8*100)</f>
        <v>127.93902978899929</v>
      </c>
      <c r="H8" s="215">
        <f>SUM(F8/E8*100)</f>
        <v>43.110518850979574</v>
      </c>
    </row>
    <row r="9" spans="2:8" x14ac:dyDescent="0.25">
      <c r="B9" s="212"/>
      <c r="C9" s="212"/>
      <c r="D9" s="212"/>
      <c r="E9" s="212"/>
      <c r="F9" s="212"/>
      <c r="G9" s="212"/>
      <c r="H9" s="212"/>
    </row>
    <row r="10" spans="2:8" x14ac:dyDescent="0.25">
      <c r="B10" s="212"/>
      <c r="C10" s="212"/>
      <c r="D10" s="212"/>
      <c r="E10" s="212"/>
      <c r="F10" s="212"/>
      <c r="G10" s="212"/>
      <c r="H10" s="212"/>
    </row>
    <row r="11" spans="2:8" x14ac:dyDescent="0.25">
      <c r="B11" s="212"/>
      <c r="C11" s="212"/>
      <c r="D11" s="212"/>
      <c r="E11" s="212"/>
      <c r="F11" s="212"/>
      <c r="G11" s="212"/>
      <c r="H11" s="212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F6F8-326D-4F23-A83D-57069FBAABBA}">
  <sheetPr>
    <pageSetUpPr fitToPage="1"/>
  </sheetPr>
  <dimension ref="B1:L22"/>
  <sheetViews>
    <sheetView workbookViewId="0">
      <selection activeCell="B2" sqref="B2:L18"/>
    </sheetView>
  </sheetViews>
  <sheetFormatPr defaultRowHeight="15" x14ac:dyDescent="0.25"/>
  <cols>
    <col min="1" max="1" width="9.140625" style="188"/>
    <col min="2" max="2" width="7.42578125" style="188" bestFit="1" customWidth="1"/>
    <col min="3" max="3" width="8.42578125" style="188" bestFit="1" customWidth="1"/>
    <col min="4" max="4" width="8.42578125" style="188" customWidth="1"/>
    <col min="5" max="5" width="5.42578125" style="188" bestFit="1" customWidth="1"/>
    <col min="6" max="10" width="25.28515625" style="188" customWidth="1"/>
    <col min="11" max="12" width="15.7109375" style="188" customWidth="1"/>
    <col min="13" max="16384" width="9.140625" style="188"/>
  </cols>
  <sheetData>
    <row r="1" spans="2:12" ht="18" customHeight="1" x14ac:dyDescent="0.25"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2:12" ht="15.75" customHeight="1" x14ac:dyDescent="0.25">
      <c r="B2" s="292" t="s">
        <v>11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2:12" ht="18" x14ac:dyDescent="0.25">
      <c r="B3" s="189"/>
      <c r="C3" s="189"/>
      <c r="D3" s="189"/>
      <c r="E3" s="189"/>
      <c r="F3" s="189"/>
      <c r="G3" s="189"/>
      <c r="H3" s="189"/>
      <c r="I3" s="189"/>
      <c r="J3" s="190"/>
      <c r="K3" s="190"/>
      <c r="L3" s="190"/>
    </row>
    <row r="4" spans="2:12" ht="18" customHeight="1" x14ac:dyDescent="0.25">
      <c r="B4" s="292" t="s">
        <v>194</v>
      </c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2:12" ht="15.75" customHeight="1" x14ac:dyDescent="0.25">
      <c r="B5" s="292" t="s">
        <v>195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2:12" ht="18" x14ac:dyDescent="0.25">
      <c r="B6" s="189"/>
      <c r="C6" s="189"/>
      <c r="D6" s="189"/>
      <c r="E6" s="189"/>
      <c r="F6" s="189"/>
      <c r="G6" s="189"/>
      <c r="H6" s="189"/>
      <c r="I6" s="189"/>
      <c r="J6" s="190"/>
      <c r="K6" s="190"/>
      <c r="L6" s="190"/>
    </row>
    <row r="7" spans="2:12" ht="25.5" customHeight="1" x14ac:dyDescent="0.25">
      <c r="B7" s="293" t="s">
        <v>18</v>
      </c>
      <c r="C7" s="294"/>
      <c r="D7" s="294"/>
      <c r="E7" s="294"/>
      <c r="F7" s="295"/>
      <c r="G7" s="201" t="s">
        <v>196</v>
      </c>
      <c r="H7" s="201" t="s">
        <v>181</v>
      </c>
      <c r="I7" s="201" t="s">
        <v>177</v>
      </c>
      <c r="J7" s="201" t="s">
        <v>197</v>
      </c>
      <c r="K7" s="201" t="s">
        <v>171</v>
      </c>
      <c r="L7" s="201" t="s">
        <v>183</v>
      </c>
    </row>
    <row r="8" spans="2:12" x14ac:dyDescent="0.25">
      <c r="B8" s="293">
        <v>1</v>
      </c>
      <c r="C8" s="294"/>
      <c r="D8" s="294"/>
      <c r="E8" s="294"/>
      <c r="F8" s="295"/>
      <c r="G8" s="202">
        <v>2</v>
      </c>
      <c r="H8" s="202">
        <v>3</v>
      </c>
      <c r="I8" s="202">
        <v>4</v>
      </c>
      <c r="J8" s="202">
        <v>5</v>
      </c>
      <c r="K8" s="202" t="s">
        <v>169</v>
      </c>
      <c r="L8" s="202" t="s">
        <v>170</v>
      </c>
    </row>
    <row r="9" spans="2:12" ht="25.5" x14ac:dyDescent="0.25">
      <c r="B9" s="192">
        <v>8</v>
      </c>
      <c r="C9" s="192"/>
      <c r="D9" s="192"/>
      <c r="E9" s="192"/>
      <c r="F9" s="192" t="s">
        <v>36</v>
      </c>
      <c r="G9" s="193"/>
      <c r="H9" s="193"/>
      <c r="I9" s="193"/>
      <c r="J9" s="195"/>
      <c r="K9" s="195"/>
      <c r="L9" s="195"/>
    </row>
    <row r="10" spans="2:12" x14ac:dyDescent="0.25">
      <c r="B10" s="192"/>
      <c r="C10" s="199">
        <v>84</v>
      </c>
      <c r="D10" s="199"/>
      <c r="E10" s="199"/>
      <c r="F10" s="199" t="s">
        <v>37</v>
      </c>
      <c r="G10" s="193"/>
      <c r="H10" s="193"/>
      <c r="I10" s="193"/>
      <c r="J10" s="195"/>
      <c r="K10" s="195"/>
      <c r="L10" s="195"/>
    </row>
    <row r="11" spans="2:12" ht="51" x14ac:dyDescent="0.25">
      <c r="B11" s="203"/>
      <c r="C11" s="203"/>
      <c r="D11" s="203">
        <v>841</v>
      </c>
      <c r="E11" s="203"/>
      <c r="F11" s="204" t="s">
        <v>198</v>
      </c>
      <c r="G11" s="193"/>
      <c r="H11" s="193"/>
      <c r="I11" s="193"/>
      <c r="J11" s="195"/>
      <c r="K11" s="195"/>
      <c r="L11" s="195"/>
    </row>
    <row r="12" spans="2:12" ht="25.5" x14ac:dyDescent="0.25">
      <c r="B12" s="203"/>
      <c r="C12" s="203"/>
      <c r="D12" s="203"/>
      <c r="E12" s="203">
        <v>8413</v>
      </c>
      <c r="F12" s="204" t="s">
        <v>199</v>
      </c>
      <c r="G12" s="193"/>
      <c r="H12" s="193"/>
      <c r="I12" s="193"/>
      <c r="J12" s="195"/>
      <c r="K12" s="195"/>
      <c r="L12" s="195"/>
    </row>
    <row r="13" spans="2:12" x14ac:dyDescent="0.25">
      <c r="B13" s="203"/>
      <c r="C13" s="203"/>
      <c r="D13" s="203"/>
      <c r="E13" s="205" t="s">
        <v>188</v>
      </c>
      <c r="F13" s="206"/>
      <c r="G13" s="193"/>
      <c r="H13" s="193"/>
      <c r="I13" s="193"/>
      <c r="J13" s="195"/>
      <c r="K13" s="195"/>
      <c r="L13" s="195"/>
    </row>
    <row r="14" spans="2:12" ht="25.5" x14ac:dyDescent="0.25">
      <c r="B14" s="207">
        <v>5</v>
      </c>
      <c r="C14" s="208"/>
      <c r="D14" s="208"/>
      <c r="E14" s="208"/>
      <c r="F14" s="209" t="s">
        <v>38</v>
      </c>
      <c r="G14" s="193"/>
      <c r="H14" s="193"/>
      <c r="I14" s="193"/>
      <c r="J14" s="195"/>
      <c r="K14" s="195"/>
      <c r="L14" s="195"/>
    </row>
    <row r="15" spans="2:12" ht="25.5" x14ac:dyDescent="0.25">
      <c r="B15" s="199"/>
      <c r="C15" s="199">
        <v>54</v>
      </c>
      <c r="D15" s="199"/>
      <c r="E15" s="199"/>
      <c r="F15" s="210" t="s">
        <v>39</v>
      </c>
      <c r="G15" s="193"/>
      <c r="H15" s="193"/>
      <c r="I15" s="194"/>
      <c r="J15" s="195"/>
      <c r="K15" s="195"/>
      <c r="L15" s="195"/>
    </row>
    <row r="16" spans="2:12" ht="63.75" x14ac:dyDescent="0.25">
      <c r="B16" s="199"/>
      <c r="C16" s="199"/>
      <c r="D16" s="199">
        <v>541</v>
      </c>
      <c r="E16" s="204"/>
      <c r="F16" s="204" t="s">
        <v>200</v>
      </c>
      <c r="G16" s="193"/>
      <c r="H16" s="193"/>
      <c r="I16" s="194"/>
      <c r="J16" s="195"/>
      <c r="K16" s="195"/>
      <c r="L16" s="195"/>
    </row>
    <row r="17" spans="2:12" ht="38.25" x14ac:dyDescent="0.25">
      <c r="B17" s="199"/>
      <c r="C17" s="199"/>
      <c r="D17" s="199"/>
      <c r="E17" s="204">
        <v>5413</v>
      </c>
      <c r="F17" s="204" t="s">
        <v>201</v>
      </c>
      <c r="G17" s="193"/>
      <c r="H17" s="193"/>
      <c r="I17" s="194"/>
      <c r="J17" s="195"/>
      <c r="K17" s="195"/>
      <c r="L17" s="195"/>
    </row>
    <row r="18" spans="2:12" x14ac:dyDescent="0.25">
      <c r="B18" s="211"/>
      <c r="C18" s="208"/>
      <c r="D18" s="208"/>
      <c r="E18" s="208"/>
      <c r="F18" s="209" t="s">
        <v>188</v>
      </c>
      <c r="G18" s="193"/>
      <c r="H18" s="193"/>
      <c r="I18" s="193"/>
      <c r="J18" s="195"/>
      <c r="K18" s="195"/>
      <c r="L18" s="195"/>
    </row>
    <row r="20" spans="2:12" x14ac:dyDescent="0.25"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</row>
    <row r="21" spans="2:12" x14ac:dyDescent="0.25"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</row>
    <row r="22" spans="2:12" x14ac:dyDescent="0.25"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DD84-3AD0-456E-9BF7-8E789CE99B24}">
  <sheetPr>
    <pageSetUpPr fitToPage="1"/>
  </sheetPr>
  <dimension ref="B1:H28"/>
  <sheetViews>
    <sheetView workbookViewId="0">
      <selection activeCell="B2" sqref="B2:H26"/>
    </sheetView>
  </sheetViews>
  <sheetFormatPr defaultRowHeight="15" x14ac:dyDescent="0.25"/>
  <cols>
    <col min="1" max="1" width="9.140625" style="188"/>
    <col min="2" max="2" width="37.7109375" style="188" customWidth="1"/>
    <col min="3" max="6" width="25.28515625" style="188" customWidth="1"/>
    <col min="7" max="8" width="15.7109375" style="188" customWidth="1"/>
    <col min="9" max="16384" width="9.140625" style="188"/>
  </cols>
  <sheetData>
    <row r="1" spans="2:8" ht="18" x14ac:dyDescent="0.25">
      <c r="B1" s="186"/>
      <c r="C1" s="186"/>
      <c r="D1" s="186"/>
      <c r="E1" s="186"/>
      <c r="F1" s="187"/>
      <c r="G1" s="187"/>
      <c r="H1" s="187"/>
    </row>
    <row r="2" spans="2:8" ht="15.75" customHeight="1" x14ac:dyDescent="0.25">
      <c r="B2" s="292" t="s">
        <v>179</v>
      </c>
      <c r="C2" s="292"/>
      <c r="D2" s="292"/>
      <c r="E2" s="292"/>
      <c r="F2" s="292"/>
      <c r="G2" s="292"/>
      <c r="H2" s="292"/>
    </row>
    <row r="3" spans="2:8" ht="18" x14ac:dyDescent="0.25">
      <c r="B3" s="189"/>
      <c r="C3" s="189"/>
      <c r="D3" s="189"/>
      <c r="E3" s="189"/>
      <c r="F3" s="190"/>
      <c r="G3" s="190"/>
      <c r="H3" s="190"/>
    </row>
    <row r="4" spans="2:8" ht="25.5" x14ac:dyDescent="0.25">
      <c r="B4" s="191" t="s">
        <v>18</v>
      </c>
      <c r="C4" s="191" t="s">
        <v>180</v>
      </c>
      <c r="D4" s="191" t="s">
        <v>181</v>
      </c>
      <c r="E4" s="191" t="s">
        <v>177</v>
      </c>
      <c r="F4" s="191" t="s">
        <v>182</v>
      </c>
      <c r="G4" s="191" t="s">
        <v>171</v>
      </c>
      <c r="H4" s="191" t="s">
        <v>183</v>
      </c>
    </row>
    <row r="5" spans="2:8" x14ac:dyDescent="0.25">
      <c r="B5" s="191">
        <v>1</v>
      </c>
      <c r="C5" s="191">
        <v>2</v>
      </c>
      <c r="D5" s="191">
        <v>3</v>
      </c>
      <c r="E5" s="191">
        <v>4</v>
      </c>
      <c r="F5" s="191">
        <v>5</v>
      </c>
      <c r="G5" s="191" t="s">
        <v>169</v>
      </c>
      <c r="H5" s="191" t="s">
        <v>170</v>
      </c>
    </row>
    <row r="6" spans="2:8" x14ac:dyDescent="0.25">
      <c r="B6" s="192" t="s">
        <v>184</v>
      </c>
      <c r="C6" s="193"/>
      <c r="D6" s="193"/>
      <c r="E6" s="194"/>
      <c r="F6" s="195"/>
      <c r="G6" s="195"/>
      <c r="H6" s="195"/>
    </row>
    <row r="7" spans="2:8" x14ac:dyDescent="0.25">
      <c r="B7" s="192" t="s">
        <v>185</v>
      </c>
      <c r="C7" s="193"/>
      <c r="D7" s="193"/>
      <c r="E7" s="193"/>
      <c r="F7" s="195"/>
      <c r="G7" s="195"/>
      <c r="H7" s="195"/>
    </row>
    <row r="8" spans="2:8" x14ac:dyDescent="0.25">
      <c r="B8" s="196" t="s">
        <v>186</v>
      </c>
      <c r="C8" s="193"/>
      <c r="D8" s="193"/>
      <c r="E8" s="193"/>
      <c r="F8" s="195"/>
      <c r="G8" s="195"/>
      <c r="H8" s="195"/>
    </row>
    <row r="9" spans="2:8" x14ac:dyDescent="0.25">
      <c r="B9" s="197" t="s">
        <v>187</v>
      </c>
      <c r="C9" s="193"/>
      <c r="D9" s="193"/>
      <c r="E9" s="193"/>
      <c r="F9" s="195"/>
      <c r="G9" s="195"/>
      <c r="H9" s="195"/>
    </row>
    <row r="10" spans="2:8" x14ac:dyDescent="0.25">
      <c r="B10" s="197" t="s">
        <v>188</v>
      </c>
      <c r="C10" s="193"/>
      <c r="D10" s="193"/>
      <c r="E10" s="193"/>
      <c r="F10" s="195"/>
      <c r="G10" s="195"/>
      <c r="H10" s="195"/>
    </row>
    <row r="11" spans="2:8" x14ac:dyDescent="0.25">
      <c r="B11" s="192" t="s">
        <v>189</v>
      </c>
      <c r="C11" s="193"/>
      <c r="D11" s="193"/>
      <c r="E11" s="194"/>
      <c r="F11" s="195"/>
      <c r="G11" s="195"/>
      <c r="H11" s="195"/>
    </row>
    <row r="12" spans="2:8" x14ac:dyDescent="0.25">
      <c r="B12" s="198" t="s">
        <v>190</v>
      </c>
      <c r="C12" s="193"/>
      <c r="D12" s="193"/>
      <c r="E12" s="194"/>
      <c r="F12" s="195"/>
      <c r="G12" s="195"/>
      <c r="H12" s="195"/>
    </row>
    <row r="13" spans="2:8" x14ac:dyDescent="0.25">
      <c r="B13" s="192" t="s">
        <v>191</v>
      </c>
      <c r="C13" s="193"/>
      <c r="D13" s="193"/>
      <c r="E13" s="194"/>
      <c r="F13" s="195"/>
      <c r="G13" s="195"/>
      <c r="H13" s="195"/>
    </row>
    <row r="14" spans="2:8" x14ac:dyDescent="0.25">
      <c r="B14" s="198" t="s">
        <v>192</v>
      </c>
      <c r="C14" s="193"/>
      <c r="D14" s="193"/>
      <c r="E14" s="194"/>
      <c r="F14" s="195"/>
      <c r="G14" s="195"/>
      <c r="H14" s="195"/>
    </row>
    <row r="15" spans="2:8" x14ac:dyDescent="0.25">
      <c r="B15" s="199" t="s">
        <v>80</v>
      </c>
      <c r="C15" s="193"/>
      <c r="D15" s="193"/>
      <c r="E15" s="194"/>
      <c r="F15" s="195"/>
      <c r="G15" s="195"/>
      <c r="H15" s="195"/>
    </row>
    <row r="16" spans="2:8" x14ac:dyDescent="0.25">
      <c r="B16" s="198"/>
      <c r="C16" s="193"/>
      <c r="D16" s="193"/>
      <c r="E16" s="194"/>
      <c r="F16" s="195"/>
      <c r="G16" s="195"/>
      <c r="H16" s="195"/>
    </row>
    <row r="17" spans="2:8" ht="15.75" customHeight="1" x14ac:dyDescent="0.25">
      <c r="B17" s="192" t="s">
        <v>193</v>
      </c>
      <c r="C17" s="193"/>
      <c r="D17" s="193"/>
      <c r="E17" s="194"/>
      <c r="F17" s="195"/>
      <c r="G17" s="195"/>
      <c r="H17" s="195"/>
    </row>
    <row r="18" spans="2:8" ht="15.75" customHeight="1" x14ac:dyDescent="0.25">
      <c r="B18" s="192" t="s">
        <v>185</v>
      </c>
      <c r="C18" s="193"/>
      <c r="D18" s="193"/>
      <c r="E18" s="193"/>
      <c r="F18" s="195"/>
      <c r="G18" s="195"/>
      <c r="H18" s="195"/>
    </row>
    <row r="19" spans="2:8" x14ac:dyDescent="0.25">
      <c r="B19" s="196" t="s">
        <v>186</v>
      </c>
      <c r="C19" s="193"/>
      <c r="D19" s="193"/>
      <c r="E19" s="193"/>
      <c r="F19" s="195"/>
      <c r="G19" s="195"/>
      <c r="H19" s="195"/>
    </row>
    <row r="20" spans="2:8" x14ac:dyDescent="0.25">
      <c r="B20" s="197" t="s">
        <v>187</v>
      </c>
      <c r="C20" s="193"/>
      <c r="D20" s="193"/>
      <c r="E20" s="193"/>
      <c r="F20" s="195"/>
      <c r="G20" s="195"/>
      <c r="H20" s="195"/>
    </row>
    <row r="21" spans="2:8" x14ac:dyDescent="0.25">
      <c r="B21" s="197" t="s">
        <v>188</v>
      </c>
      <c r="C21" s="193"/>
      <c r="D21" s="193"/>
      <c r="E21" s="193"/>
      <c r="F21" s="195"/>
      <c r="G21" s="195"/>
      <c r="H21" s="195"/>
    </row>
    <row r="22" spans="2:8" x14ac:dyDescent="0.25">
      <c r="B22" s="192" t="s">
        <v>189</v>
      </c>
      <c r="C22" s="193"/>
      <c r="D22" s="193"/>
      <c r="E22" s="194"/>
      <c r="F22" s="195"/>
      <c r="G22" s="195"/>
      <c r="H22" s="195"/>
    </row>
    <row r="23" spans="2:8" x14ac:dyDescent="0.25">
      <c r="B23" s="198" t="s">
        <v>190</v>
      </c>
      <c r="C23" s="193"/>
      <c r="D23" s="193"/>
      <c r="E23" s="194"/>
      <c r="F23" s="195"/>
      <c r="G23" s="195"/>
      <c r="H23" s="195"/>
    </row>
    <row r="24" spans="2:8" x14ac:dyDescent="0.25">
      <c r="B24" s="192" t="s">
        <v>191</v>
      </c>
      <c r="C24" s="193"/>
      <c r="D24" s="193"/>
      <c r="E24" s="194"/>
      <c r="F24" s="195"/>
      <c r="G24" s="195"/>
      <c r="H24" s="195"/>
    </row>
    <row r="25" spans="2:8" x14ac:dyDescent="0.25">
      <c r="B25" s="198" t="s">
        <v>192</v>
      </c>
      <c r="C25" s="193"/>
      <c r="D25" s="193"/>
      <c r="E25" s="194"/>
      <c r="F25" s="195"/>
      <c r="G25" s="195"/>
      <c r="H25" s="195"/>
    </row>
    <row r="26" spans="2:8" x14ac:dyDescent="0.25">
      <c r="B26" s="199" t="s">
        <v>80</v>
      </c>
      <c r="C26" s="193"/>
      <c r="D26" s="193"/>
      <c r="E26" s="194"/>
      <c r="F26" s="195"/>
      <c r="G26" s="195"/>
      <c r="H26" s="195"/>
    </row>
    <row r="28" spans="2:8" x14ac:dyDescent="0.25">
      <c r="B28" s="200"/>
      <c r="C28" s="200"/>
      <c r="D28" s="200"/>
      <c r="E28" s="200"/>
      <c r="F28" s="200"/>
      <c r="G28" s="200"/>
      <c r="H28" s="200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74"/>
  <sheetViews>
    <sheetView topLeftCell="A4" zoomScaleNormal="100" workbookViewId="0">
      <selection activeCell="B4" sqref="B4"/>
    </sheetView>
  </sheetViews>
  <sheetFormatPr defaultRowHeight="15.75" x14ac:dyDescent="0.25"/>
  <cols>
    <col min="1" max="1" width="9.7109375" style="35" customWidth="1"/>
    <col min="2" max="2" width="52.28515625" style="35" customWidth="1"/>
    <col min="3" max="4" width="17.5703125" style="35" customWidth="1"/>
    <col min="5" max="5" width="20.42578125" style="35" customWidth="1"/>
    <col min="6" max="6" width="9.42578125" style="21" customWidth="1"/>
    <col min="7" max="8" width="15.140625" style="21" customWidth="1"/>
    <col min="9" max="10" width="10.7109375" style="21" bestFit="1" customWidth="1"/>
    <col min="11" max="11" width="10.28515625" style="21" bestFit="1" customWidth="1"/>
    <col min="12" max="12" width="11.85546875" style="21" bestFit="1" customWidth="1"/>
    <col min="13" max="13" width="15.42578125" style="21" customWidth="1"/>
    <col min="14" max="14" width="9.140625" style="21" customWidth="1"/>
    <col min="15" max="16384" width="9.140625" style="21"/>
  </cols>
  <sheetData>
    <row r="1" spans="1:8" ht="15.75" customHeight="1" x14ac:dyDescent="0.25">
      <c r="A1" s="273"/>
      <c r="B1" s="273"/>
      <c r="C1" s="273"/>
      <c r="D1" s="273"/>
      <c r="E1" s="273"/>
      <c r="F1" s="273"/>
      <c r="G1" s="13"/>
      <c r="H1" s="29"/>
    </row>
    <row r="2" spans="1:8" s="15" customFormat="1" ht="15.75" customHeight="1" x14ac:dyDescent="0.25">
      <c r="A2" s="273" t="s">
        <v>19</v>
      </c>
      <c r="B2" s="273"/>
      <c r="C2" s="273"/>
      <c r="D2" s="273"/>
      <c r="E2" s="273"/>
      <c r="F2" s="273"/>
    </row>
    <row r="3" spans="1:8" s="27" customFormat="1" x14ac:dyDescent="0.25">
      <c r="A3" s="297" t="s">
        <v>176</v>
      </c>
      <c r="B3" s="297"/>
      <c r="C3" s="297"/>
      <c r="D3" s="297"/>
      <c r="E3" s="297"/>
      <c r="F3" s="297"/>
      <c r="G3" s="30"/>
      <c r="H3" s="30"/>
    </row>
    <row r="4" spans="1:8" s="27" customFormat="1" ht="47.25" x14ac:dyDescent="0.25">
      <c r="A4" s="181" t="s">
        <v>172</v>
      </c>
      <c r="B4" s="98" t="s">
        <v>83</v>
      </c>
      <c r="C4" s="99" t="s">
        <v>167</v>
      </c>
      <c r="D4" s="99" t="s">
        <v>177</v>
      </c>
      <c r="E4" s="99" t="s">
        <v>166</v>
      </c>
      <c r="F4" s="99" t="s">
        <v>49</v>
      </c>
      <c r="G4" s="30"/>
      <c r="H4" s="30"/>
    </row>
    <row r="5" spans="1:8" s="39" customFormat="1" ht="11.25" x14ac:dyDescent="0.2">
      <c r="A5" s="296">
        <v>1</v>
      </c>
      <c r="B5" s="296"/>
      <c r="C5" s="100">
        <v>2</v>
      </c>
      <c r="D5" s="100">
        <v>3</v>
      </c>
      <c r="E5" s="100">
        <v>4</v>
      </c>
      <c r="F5" s="101" t="s">
        <v>178</v>
      </c>
      <c r="G5" s="38"/>
      <c r="H5" s="38"/>
    </row>
    <row r="6" spans="1:8" s="27" customFormat="1" ht="31.5" x14ac:dyDescent="0.25">
      <c r="A6" s="127">
        <v>2206</v>
      </c>
      <c r="B6" s="103" t="s">
        <v>82</v>
      </c>
      <c r="C6" s="104">
        <f>SUM(C7,C40,C44,C52,C67,C104,C120,C141,C154,C170,C185,C218,C234,C243,C274,C311,C319,C335,C353)</f>
        <v>4626601.4029999999</v>
      </c>
      <c r="D6" s="104"/>
      <c r="E6" s="104">
        <f>SUM(E7,E40,E44,E52,E67,E104,E120,E141,E154,E170,E185,E218,E234,E243,E274,E311,E319,E335,E353)</f>
        <v>1994551.8700000003</v>
      </c>
      <c r="F6" s="104">
        <f>SUM(E6/C6*100)</f>
        <v>43.110518850979574</v>
      </c>
      <c r="G6" s="30"/>
      <c r="H6" s="30"/>
    </row>
    <row r="7" spans="1:8" s="27" customFormat="1" x14ac:dyDescent="0.25">
      <c r="A7" s="102" t="s">
        <v>84</v>
      </c>
      <c r="B7" s="105" t="s">
        <v>85</v>
      </c>
      <c r="C7" s="104">
        <f>SUM(C8)</f>
        <v>2094180</v>
      </c>
      <c r="D7" s="104"/>
      <c r="E7" s="104">
        <f>SUM(E8)</f>
        <v>1024568.62</v>
      </c>
      <c r="F7" s="104">
        <f>SUM(E7/C7*100)</f>
        <v>48.924572863841689</v>
      </c>
      <c r="G7" s="30"/>
      <c r="H7" s="30"/>
    </row>
    <row r="8" spans="1:8" s="32" customFormat="1" ht="15" customHeight="1" x14ac:dyDescent="0.25">
      <c r="A8" s="106">
        <v>11</v>
      </c>
      <c r="B8" s="106" t="s">
        <v>14</v>
      </c>
      <c r="C8" s="107">
        <f>C9+C13+C35+C37</f>
        <v>2094180</v>
      </c>
      <c r="D8" s="107"/>
      <c r="E8" s="107">
        <f>E9+E13+E35+E37</f>
        <v>1024568.62</v>
      </c>
      <c r="F8" s="107">
        <f>SUM(E8/C8*100)</f>
        <v>48.924572863841689</v>
      </c>
      <c r="G8" s="30"/>
      <c r="H8" s="31"/>
    </row>
    <row r="9" spans="1:8" s="27" customFormat="1" ht="14.25" customHeight="1" x14ac:dyDescent="0.25">
      <c r="A9" s="109">
        <v>31</v>
      </c>
      <c r="B9" s="110" t="s">
        <v>5</v>
      </c>
      <c r="C9" s="111">
        <v>1608600</v>
      </c>
      <c r="D9" s="111"/>
      <c r="E9" s="111">
        <f>SUM(E10:E12)</f>
        <v>805947.22</v>
      </c>
      <c r="F9" s="111">
        <f>SUM(E9/C9*100)</f>
        <v>50.102400845455676</v>
      </c>
      <c r="G9" s="30"/>
      <c r="H9" s="30"/>
    </row>
    <row r="10" spans="1:8" ht="14.25" customHeight="1" x14ac:dyDescent="0.25">
      <c r="A10" s="96">
        <v>3111</v>
      </c>
      <c r="B10" s="112" t="s">
        <v>41</v>
      </c>
      <c r="C10" s="113"/>
      <c r="D10" s="113"/>
      <c r="E10" s="113">
        <v>675396.1</v>
      </c>
      <c r="F10" s="113"/>
      <c r="G10" s="30"/>
      <c r="H10" s="36"/>
    </row>
    <row r="11" spans="1:8" ht="14.25" customHeight="1" x14ac:dyDescent="0.25">
      <c r="A11" s="96">
        <v>3121</v>
      </c>
      <c r="B11" s="112" t="s">
        <v>26</v>
      </c>
      <c r="C11" s="113"/>
      <c r="D11" s="113"/>
      <c r="E11" s="113">
        <v>19174.63</v>
      </c>
      <c r="F11" s="113"/>
      <c r="G11" s="30"/>
      <c r="H11" s="36"/>
    </row>
    <row r="12" spans="1:8" ht="14.25" customHeight="1" x14ac:dyDescent="0.25">
      <c r="A12" s="96">
        <v>3132</v>
      </c>
      <c r="B12" s="112" t="s">
        <v>42</v>
      </c>
      <c r="C12" s="113"/>
      <c r="D12" s="113"/>
      <c r="E12" s="113">
        <v>111376.49</v>
      </c>
      <c r="F12" s="113"/>
      <c r="G12" s="30"/>
      <c r="H12" s="36"/>
    </row>
    <row r="13" spans="1:8" s="27" customFormat="1" ht="14.25" customHeight="1" x14ac:dyDescent="0.25">
      <c r="A13" s="109">
        <v>32</v>
      </c>
      <c r="B13" s="110" t="s">
        <v>6</v>
      </c>
      <c r="C13" s="114">
        <v>471644</v>
      </c>
      <c r="D13" s="114"/>
      <c r="E13" s="114">
        <f>SUM(E14:E34)</f>
        <v>212201.82000000007</v>
      </c>
      <c r="F13" s="114">
        <f>SUM(E13/C13*100)</f>
        <v>44.991947316196132</v>
      </c>
      <c r="G13" s="30"/>
      <c r="H13" s="30"/>
    </row>
    <row r="14" spans="1:8" x14ac:dyDescent="0.25">
      <c r="A14" s="96" t="s">
        <v>43</v>
      </c>
      <c r="B14" s="112" t="s">
        <v>44</v>
      </c>
      <c r="C14" s="113"/>
      <c r="D14" s="113"/>
      <c r="E14" s="113">
        <v>50721.79</v>
      </c>
      <c r="F14" s="113"/>
      <c r="G14" s="30"/>
      <c r="H14" s="36"/>
    </row>
    <row r="15" spans="1:8" x14ac:dyDescent="0.25">
      <c r="A15" s="96" t="s">
        <v>45</v>
      </c>
      <c r="B15" s="112" t="s">
        <v>31</v>
      </c>
      <c r="C15" s="113"/>
      <c r="D15" s="113"/>
      <c r="E15" s="113">
        <v>22963.439999999999</v>
      </c>
      <c r="F15" s="113"/>
      <c r="G15" s="30"/>
      <c r="H15" s="36"/>
    </row>
    <row r="16" spans="1:8" x14ac:dyDescent="0.25">
      <c r="A16" s="96">
        <v>3213</v>
      </c>
      <c r="B16" s="112" t="s">
        <v>86</v>
      </c>
      <c r="C16" s="113"/>
      <c r="D16" s="113"/>
      <c r="E16" s="113">
        <v>15323.25</v>
      </c>
      <c r="F16" s="113"/>
      <c r="G16" s="30"/>
      <c r="H16" s="36"/>
    </row>
    <row r="17" spans="1:8" x14ac:dyDescent="0.25">
      <c r="A17" s="96">
        <v>3214</v>
      </c>
      <c r="B17" s="112" t="s">
        <v>87</v>
      </c>
      <c r="C17" s="113"/>
      <c r="D17" s="113"/>
      <c r="E17" s="113">
        <v>51.74</v>
      </c>
      <c r="F17" s="113"/>
      <c r="G17" s="30"/>
      <c r="H17" s="36"/>
    </row>
    <row r="18" spans="1:8" ht="15.75" customHeight="1" x14ac:dyDescent="0.25">
      <c r="A18" s="117" t="s">
        <v>46</v>
      </c>
      <c r="B18" s="118" t="s">
        <v>32</v>
      </c>
      <c r="C18" s="97"/>
      <c r="D18" s="97"/>
      <c r="E18" s="113">
        <v>1459.49</v>
      </c>
      <c r="F18" s="97"/>
      <c r="G18" s="30"/>
    </row>
    <row r="19" spans="1:8" ht="15.75" customHeight="1" x14ac:dyDescent="0.25">
      <c r="A19" s="117" t="s">
        <v>47</v>
      </c>
      <c r="B19" s="118" t="s">
        <v>48</v>
      </c>
      <c r="C19" s="97"/>
      <c r="D19" s="97"/>
      <c r="E19" s="113">
        <v>2733.86</v>
      </c>
      <c r="F19" s="97"/>
      <c r="G19" s="30"/>
    </row>
    <row r="20" spans="1:8" ht="15.75" customHeight="1" x14ac:dyDescent="0.25">
      <c r="A20" s="117">
        <v>3225</v>
      </c>
      <c r="B20" s="118" t="s">
        <v>88</v>
      </c>
      <c r="C20" s="97"/>
      <c r="D20" s="97"/>
      <c r="E20" s="113">
        <v>0</v>
      </c>
      <c r="F20" s="97"/>
      <c r="G20" s="30"/>
    </row>
    <row r="21" spans="1:8" x14ac:dyDescent="0.25">
      <c r="A21" s="96" t="s">
        <v>50</v>
      </c>
      <c r="B21" s="112" t="s">
        <v>51</v>
      </c>
      <c r="C21" s="113"/>
      <c r="D21" s="113"/>
      <c r="E21" s="113">
        <v>6850.46</v>
      </c>
      <c r="F21" s="113"/>
      <c r="G21" s="30"/>
      <c r="H21" s="36"/>
    </row>
    <row r="22" spans="1:8" x14ac:dyDescent="0.25">
      <c r="A22" s="96" t="s">
        <v>52</v>
      </c>
      <c r="B22" s="112" t="s">
        <v>53</v>
      </c>
      <c r="C22" s="113"/>
      <c r="D22" s="113"/>
      <c r="E22" s="113">
        <v>6057.71</v>
      </c>
      <c r="F22" s="113"/>
      <c r="G22" s="30"/>
      <c r="H22" s="36"/>
    </row>
    <row r="23" spans="1:8" x14ac:dyDescent="0.25">
      <c r="A23" s="96">
        <v>3233</v>
      </c>
      <c r="B23" s="112" t="s">
        <v>89</v>
      </c>
      <c r="C23" s="113"/>
      <c r="D23" s="113"/>
      <c r="E23" s="113">
        <v>0</v>
      </c>
      <c r="F23" s="113"/>
      <c r="G23" s="30"/>
      <c r="H23" s="36"/>
    </row>
    <row r="24" spans="1:8" x14ac:dyDescent="0.25">
      <c r="A24" s="96" t="s">
        <v>54</v>
      </c>
      <c r="B24" s="112" t="s">
        <v>55</v>
      </c>
      <c r="C24" s="113"/>
      <c r="D24" s="113"/>
      <c r="E24" s="113">
        <v>191.16</v>
      </c>
      <c r="F24" s="113"/>
      <c r="G24" s="30"/>
      <c r="H24" s="36"/>
    </row>
    <row r="25" spans="1:8" x14ac:dyDescent="0.25">
      <c r="A25" s="96">
        <v>3235</v>
      </c>
      <c r="B25" s="112" t="s">
        <v>35</v>
      </c>
      <c r="C25" s="113"/>
      <c r="D25" s="113"/>
      <c r="E25" s="113">
        <v>59149.97</v>
      </c>
      <c r="F25" s="113"/>
      <c r="G25" s="30"/>
      <c r="H25" s="36"/>
    </row>
    <row r="26" spans="1:8" x14ac:dyDescent="0.25">
      <c r="A26" s="96">
        <v>3236</v>
      </c>
      <c r="B26" s="112" t="s">
        <v>33</v>
      </c>
      <c r="C26" s="113"/>
      <c r="D26" s="113"/>
      <c r="E26" s="113">
        <v>0</v>
      </c>
      <c r="F26" s="113"/>
      <c r="G26" s="30"/>
      <c r="H26" s="36"/>
    </row>
    <row r="27" spans="1:8" x14ac:dyDescent="0.25">
      <c r="A27" s="96">
        <v>3237</v>
      </c>
      <c r="B27" s="112" t="s">
        <v>90</v>
      </c>
      <c r="C27" s="113"/>
      <c r="D27" s="113"/>
      <c r="E27" s="113">
        <v>3957</v>
      </c>
      <c r="F27" s="113"/>
      <c r="G27" s="30"/>
      <c r="H27" s="36"/>
    </row>
    <row r="28" spans="1:8" x14ac:dyDescent="0.25">
      <c r="A28" s="96" t="s">
        <v>56</v>
      </c>
      <c r="B28" s="112" t="s">
        <v>57</v>
      </c>
      <c r="C28" s="113"/>
      <c r="D28" s="113"/>
      <c r="E28" s="113">
        <v>4593.51</v>
      </c>
      <c r="F28" s="113"/>
      <c r="G28" s="30"/>
      <c r="H28" s="36"/>
    </row>
    <row r="29" spans="1:8" x14ac:dyDescent="0.25">
      <c r="A29" s="96" t="s">
        <v>58</v>
      </c>
      <c r="B29" s="112" t="s">
        <v>34</v>
      </c>
      <c r="C29" s="113"/>
      <c r="D29" s="113"/>
      <c r="E29" s="113">
        <v>28178.76</v>
      </c>
      <c r="F29" s="113"/>
      <c r="G29" s="30"/>
      <c r="H29" s="36"/>
    </row>
    <row r="30" spans="1:8" ht="31.5" x14ac:dyDescent="0.25">
      <c r="A30" s="96" t="s">
        <v>59</v>
      </c>
      <c r="B30" s="112" t="s">
        <v>60</v>
      </c>
      <c r="C30" s="113"/>
      <c r="D30" s="113"/>
      <c r="E30" s="113">
        <v>3735.12</v>
      </c>
      <c r="F30" s="113"/>
      <c r="G30" s="30"/>
      <c r="H30" s="36"/>
    </row>
    <row r="31" spans="1:8" x14ac:dyDescent="0.25">
      <c r="A31" s="96">
        <v>3292</v>
      </c>
      <c r="B31" s="112" t="s">
        <v>92</v>
      </c>
      <c r="C31" s="113"/>
      <c r="D31" s="113"/>
      <c r="E31" s="113">
        <v>6.64</v>
      </c>
      <c r="F31" s="113"/>
      <c r="G31" s="30"/>
      <c r="H31" s="36"/>
    </row>
    <row r="32" spans="1:8" x14ac:dyDescent="0.25">
      <c r="A32" s="96" t="s">
        <v>61</v>
      </c>
      <c r="B32" s="112" t="s">
        <v>62</v>
      </c>
      <c r="C32" s="113"/>
      <c r="D32" s="113"/>
      <c r="E32" s="113">
        <v>4576.79</v>
      </c>
      <c r="F32" s="113"/>
      <c r="G32" s="30"/>
      <c r="H32" s="36"/>
    </row>
    <row r="33" spans="1:8" x14ac:dyDescent="0.25">
      <c r="A33" s="96">
        <v>3295</v>
      </c>
      <c r="B33" s="112" t="s">
        <v>63</v>
      </c>
      <c r="C33" s="113"/>
      <c r="D33" s="113"/>
      <c r="E33" s="113">
        <v>1524.43</v>
      </c>
      <c r="F33" s="113"/>
      <c r="G33" s="30"/>
      <c r="H33" s="36"/>
    </row>
    <row r="34" spans="1:8" x14ac:dyDescent="0.25">
      <c r="A34" s="96" t="s">
        <v>64</v>
      </c>
      <c r="B34" s="112" t="s">
        <v>29</v>
      </c>
      <c r="C34" s="113"/>
      <c r="D34" s="113"/>
      <c r="E34" s="113">
        <v>126.7</v>
      </c>
      <c r="F34" s="113"/>
      <c r="G34" s="30"/>
      <c r="H34" s="36"/>
    </row>
    <row r="35" spans="1:8" s="27" customFormat="1" ht="15.75" customHeight="1" x14ac:dyDescent="0.25">
      <c r="A35" s="109">
        <v>34</v>
      </c>
      <c r="B35" s="110" t="s">
        <v>9</v>
      </c>
      <c r="C35" s="114">
        <v>1327</v>
      </c>
      <c r="D35" s="114"/>
      <c r="E35" s="114">
        <f>E36</f>
        <v>0</v>
      </c>
      <c r="F35" s="114">
        <f>(E35/C35)*100</f>
        <v>0</v>
      </c>
      <c r="G35" s="30"/>
      <c r="H35" s="30"/>
    </row>
    <row r="36" spans="1:8" x14ac:dyDescent="0.25">
      <c r="A36" s="96" t="s">
        <v>65</v>
      </c>
      <c r="B36" s="112" t="s">
        <v>66</v>
      </c>
      <c r="C36" s="113"/>
      <c r="D36" s="113"/>
      <c r="E36" s="113"/>
      <c r="F36" s="113">
        <v>0</v>
      </c>
      <c r="G36" s="30"/>
      <c r="H36" s="36"/>
    </row>
    <row r="37" spans="1:8" s="27" customFormat="1" x14ac:dyDescent="0.25">
      <c r="A37" s="128">
        <v>42</v>
      </c>
      <c r="B37" s="129" t="s">
        <v>10</v>
      </c>
      <c r="C37" s="119">
        <v>12609</v>
      </c>
      <c r="D37" s="119"/>
      <c r="E37" s="119">
        <f>SUM(E38:E39)</f>
        <v>6419.58</v>
      </c>
      <c r="F37" s="119">
        <f>(E37/C37)*100</f>
        <v>50.912681418034737</v>
      </c>
      <c r="G37" s="30"/>
      <c r="H37" s="30"/>
    </row>
    <row r="38" spans="1:8" x14ac:dyDescent="0.25">
      <c r="A38" s="95">
        <v>4221</v>
      </c>
      <c r="B38" s="131" t="s">
        <v>71</v>
      </c>
      <c r="C38" s="28">
        <v>0</v>
      </c>
      <c r="D38" s="28"/>
      <c r="E38" s="28">
        <v>6419.58</v>
      </c>
      <c r="F38" s="119"/>
      <c r="G38" s="36"/>
      <c r="H38" s="36"/>
    </row>
    <row r="39" spans="1:8" x14ac:dyDescent="0.25">
      <c r="A39" s="95">
        <v>4223</v>
      </c>
      <c r="B39" s="131" t="s">
        <v>91</v>
      </c>
      <c r="C39" s="28"/>
      <c r="D39" s="28"/>
      <c r="E39" s="28">
        <v>0</v>
      </c>
      <c r="F39" s="119"/>
      <c r="G39" s="36"/>
      <c r="H39" s="36"/>
    </row>
    <row r="40" spans="1:8" s="27" customFormat="1" x14ac:dyDescent="0.25">
      <c r="A40" s="102" t="s">
        <v>93</v>
      </c>
      <c r="B40" s="105" t="s">
        <v>94</v>
      </c>
      <c r="C40" s="104">
        <f>SUM(C41)</f>
        <v>26545</v>
      </c>
      <c r="D40" s="104"/>
      <c r="E40" s="104">
        <f>SUM(E41)</f>
        <v>0</v>
      </c>
      <c r="F40" s="104">
        <f>SUM(E40/C40*100)</f>
        <v>0</v>
      </c>
      <c r="G40" s="30"/>
      <c r="H40" s="30"/>
    </row>
    <row r="41" spans="1:8" s="32" customFormat="1" ht="15" customHeight="1" x14ac:dyDescent="0.25">
      <c r="A41" s="106">
        <v>11</v>
      </c>
      <c r="B41" s="106" t="s">
        <v>14</v>
      </c>
      <c r="C41" s="107">
        <f>SUM(C42)</f>
        <v>26545</v>
      </c>
      <c r="D41" s="107"/>
      <c r="E41" s="107">
        <f>SUM(E42)</f>
        <v>0</v>
      </c>
      <c r="F41" s="107">
        <f>SUM(E41/C41*100)</f>
        <v>0</v>
      </c>
      <c r="G41" s="30"/>
      <c r="H41" s="31"/>
    </row>
    <row r="42" spans="1:8" s="27" customFormat="1" ht="14.25" customHeight="1" x14ac:dyDescent="0.25">
      <c r="A42" s="109">
        <v>32</v>
      </c>
      <c r="B42" s="110" t="s">
        <v>6</v>
      </c>
      <c r="C42" s="114">
        <v>26545</v>
      </c>
      <c r="D42" s="114"/>
      <c r="E42" s="114">
        <f>E43</f>
        <v>0</v>
      </c>
      <c r="F42" s="114">
        <f>SUM(E42/C42*100)</f>
        <v>0</v>
      </c>
      <c r="G42" s="30"/>
      <c r="H42" s="30"/>
    </row>
    <row r="43" spans="1:8" x14ac:dyDescent="0.25">
      <c r="A43" s="96">
        <v>3237</v>
      </c>
      <c r="B43" s="112" t="s">
        <v>90</v>
      </c>
      <c r="C43" s="113"/>
      <c r="D43" s="113"/>
      <c r="E43" s="113">
        <v>0</v>
      </c>
      <c r="F43" s="113"/>
      <c r="G43" s="30"/>
      <c r="H43" s="36"/>
    </row>
    <row r="44" spans="1:8" s="27" customFormat="1" x14ac:dyDescent="0.25">
      <c r="A44" s="102" t="s">
        <v>95</v>
      </c>
      <c r="B44" s="105" t="s">
        <v>96</v>
      </c>
      <c r="C44" s="104">
        <f>SUM(C45)</f>
        <v>37625</v>
      </c>
      <c r="D44" s="104"/>
      <c r="E44" s="104">
        <f>SUM(E45)</f>
        <v>23849.78</v>
      </c>
      <c r="F44" s="104">
        <f>SUM(E44/C44*100)</f>
        <v>63.388119601328896</v>
      </c>
      <c r="G44" s="30"/>
      <c r="H44" s="30"/>
    </row>
    <row r="45" spans="1:8" s="32" customFormat="1" ht="15" customHeight="1" x14ac:dyDescent="0.25">
      <c r="A45" s="106">
        <v>11</v>
      </c>
      <c r="B45" s="106" t="s">
        <v>14</v>
      </c>
      <c r="C45" s="107">
        <f>C46+C48</f>
        <v>37625</v>
      </c>
      <c r="D45" s="107"/>
      <c r="E45" s="107">
        <f>E46+E48</f>
        <v>23849.78</v>
      </c>
      <c r="F45" s="107">
        <f>SUM(E45/C45*100)</f>
        <v>63.388119601328896</v>
      </c>
      <c r="G45" s="30"/>
      <c r="H45" s="31"/>
    </row>
    <row r="46" spans="1:8" s="27" customFormat="1" ht="27" customHeight="1" x14ac:dyDescent="0.25">
      <c r="A46" s="128">
        <v>41</v>
      </c>
      <c r="B46" s="129" t="s">
        <v>97</v>
      </c>
      <c r="C46" s="119">
        <v>1680</v>
      </c>
      <c r="D46" s="119"/>
      <c r="E46" s="119">
        <f>SUM(E47)</f>
        <v>1680</v>
      </c>
      <c r="F46" s="119">
        <f>(E46/C46)*100</f>
        <v>100</v>
      </c>
      <c r="G46" s="30"/>
      <c r="H46" s="30"/>
    </row>
    <row r="47" spans="1:8" s="33" customFormat="1" x14ac:dyDescent="0.25">
      <c r="A47" s="132">
        <v>4123</v>
      </c>
      <c r="B47" s="133" t="s">
        <v>98</v>
      </c>
      <c r="C47" s="130"/>
      <c r="D47" s="130"/>
      <c r="E47" s="134">
        <v>1680</v>
      </c>
      <c r="F47" s="119"/>
      <c r="G47" s="34"/>
      <c r="H47" s="34"/>
    </row>
    <row r="48" spans="1:8" s="27" customFormat="1" x14ac:dyDescent="0.25">
      <c r="A48" s="128">
        <v>42</v>
      </c>
      <c r="B48" s="129" t="s">
        <v>10</v>
      </c>
      <c r="C48" s="119">
        <v>35945</v>
      </c>
      <c r="D48" s="119"/>
      <c r="E48" s="119">
        <f>SUM(E49:E51)</f>
        <v>22169.78</v>
      </c>
      <c r="F48" s="119">
        <f>(E48/C48)*100</f>
        <v>61.676950897204065</v>
      </c>
      <c r="G48" s="30"/>
      <c r="H48" s="30"/>
    </row>
    <row r="49" spans="1:8" x14ac:dyDescent="0.25">
      <c r="A49" s="95">
        <v>4221</v>
      </c>
      <c r="B49" s="131" t="s">
        <v>71</v>
      </c>
      <c r="C49" s="28">
        <v>0</v>
      </c>
      <c r="D49" s="28"/>
      <c r="E49" s="28">
        <v>12272.33</v>
      </c>
      <c r="F49" s="119"/>
      <c r="G49" s="36"/>
      <c r="H49" s="36"/>
    </row>
    <row r="50" spans="1:8" x14ac:dyDescent="0.25">
      <c r="A50" s="95">
        <v>4222</v>
      </c>
      <c r="B50" s="131" t="s">
        <v>69</v>
      </c>
      <c r="C50" s="28"/>
      <c r="D50" s="28"/>
      <c r="E50" s="28">
        <v>3924.9</v>
      </c>
      <c r="F50" s="119"/>
      <c r="G50" s="36"/>
      <c r="H50" s="36"/>
    </row>
    <row r="51" spans="1:8" x14ac:dyDescent="0.25">
      <c r="A51" s="95">
        <v>4262</v>
      </c>
      <c r="B51" s="131" t="s">
        <v>99</v>
      </c>
      <c r="C51" s="28">
        <v>0</v>
      </c>
      <c r="D51" s="28"/>
      <c r="E51" s="28">
        <v>5972.55</v>
      </c>
      <c r="F51" s="119"/>
      <c r="G51" s="36"/>
      <c r="H51" s="36"/>
    </row>
    <row r="52" spans="1:8" s="27" customFormat="1" ht="31.5" x14ac:dyDescent="0.25">
      <c r="A52" s="102" t="s">
        <v>100</v>
      </c>
      <c r="B52" s="105" t="s">
        <v>101</v>
      </c>
      <c r="C52" s="104">
        <f>SUM(C53,C60)</f>
        <v>14784</v>
      </c>
      <c r="D52" s="104"/>
      <c r="E52" s="104">
        <f>SUM(E53,E60)</f>
        <v>14625.489999999998</v>
      </c>
      <c r="F52" s="104">
        <f>SUM(E52/C52*100)</f>
        <v>98.927827380952365</v>
      </c>
      <c r="G52" s="30"/>
      <c r="H52" s="30"/>
    </row>
    <row r="53" spans="1:8" s="137" customFormat="1" x14ac:dyDescent="0.25">
      <c r="A53" s="106">
        <v>12</v>
      </c>
      <c r="B53" s="106" t="s">
        <v>14</v>
      </c>
      <c r="C53" s="107">
        <f>C54+C57</f>
        <v>3658</v>
      </c>
      <c r="D53" s="107"/>
      <c r="E53" s="107">
        <f>E54+E57</f>
        <v>3657.13</v>
      </c>
      <c r="F53" s="107" t="e">
        <f>SUM(#REF!)</f>
        <v>#REF!</v>
      </c>
      <c r="G53" s="135"/>
      <c r="H53" s="136"/>
    </row>
    <row r="54" spans="1:8" s="138" customFormat="1" ht="15.75" customHeight="1" x14ac:dyDescent="0.25">
      <c r="A54" s="115">
        <v>31</v>
      </c>
      <c r="B54" s="103" t="s">
        <v>5</v>
      </c>
      <c r="C54" s="116">
        <v>3636</v>
      </c>
      <c r="D54" s="116"/>
      <c r="E54" s="116">
        <f>SUM(E55:E56)</f>
        <v>3635.13</v>
      </c>
      <c r="F54" s="116">
        <f>SUM(E54/C54*100)</f>
        <v>99.976072607260718</v>
      </c>
      <c r="G54" s="135"/>
      <c r="H54" s="135"/>
    </row>
    <row r="55" spans="1:8" s="140" customFormat="1" ht="15.75" customHeight="1" x14ac:dyDescent="0.25">
      <c r="A55" s="117">
        <v>3111</v>
      </c>
      <c r="B55" s="118" t="s">
        <v>41</v>
      </c>
      <c r="C55" s="97"/>
      <c r="D55" s="97"/>
      <c r="E55" s="97">
        <v>3120.28</v>
      </c>
      <c r="F55" s="97"/>
      <c r="G55" s="135"/>
      <c r="H55" s="139"/>
    </row>
    <row r="56" spans="1:8" ht="14.25" customHeight="1" x14ac:dyDescent="0.25">
      <c r="A56" s="96">
        <v>3132</v>
      </c>
      <c r="B56" s="112" t="s">
        <v>42</v>
      </c>
      <c r="C56" s="113"/>
      <c r="D56" s="113"/>
      <c r="E56" s="113">
        <v>514.85</v>
      </c>
      <c r="F56" s="113"/>
      <c r="G56" s="30"/>
      <c r="H56" s="36"/>
    </row>
    <row r="57" spans="1:8" s="27" customFormat="1" ht="15.75" customHeight="1" x14ac:dyDescent="0.25">
      <c r="A57" s="115">
        <v>32</v>
      </c>
      <c r="B57" s="103" t="s">
        <v>6</v>
      </c>
      <c r="C57" s="116">
        <v>22</v>
      </c>
      <c r="D57" s="116"/>
      <c r="E57" s="116">
        <f>SUM(E58:E59)</f>
        <v>22</v>
      </c>
      <c r="F57" s="116">
        <f>SUM(E57/C57*100)</f>
        <v>100</v>
      </c>
      <c r="G57" s="30"/>
      <c r="H57" s="30"/>
    </row>
    <row r="58" spans="1:8" x14ac:dyDescent="0.25">
      <c r="A58" s="96">
        <v>3237</v>
      </c>
      <c r="B58" s="112" t="s">
        <v>90</v>
      </c>
      <c r="C58" s="113"/>
      <c r="D58" s="113"/>
      <c r="E58" s="113">
        <v>14</v>
      </c>
      <c r="F58" s="113"/>
      <c r="G58" s="30"/>
      <c r="H58" s="36"/>
    </row>
    <row r="59" spans="1:8" ht="15.75" customHeight="1" x14ac:dyDescent="0.25">
      <c r="A59" s="117">
        <v>3238</v>
      </c>
      <c r="B59" s="118" t="s">
        <v>57</v>
      </c>
      <c r="C59" s="97"/>
      <c r="D59" s="97"/>
      <c r="E59" s="113">
        <v>8</v>
      </c>
      <c r="F59" s="97"/>
      <c r="G59" s="30"/>
    </row>
    <row r="60" spans="1:8" s="33" customFormat="1" x14ac:dyDescent="0.25">
      <c r="A60" s="106">
        <v>564</v>
      </c>
      <c r="B60" s="106" t="s">
        <v>105</v>
      </c>
      <c r="C60" s="94">
        <f>C61+C64</f>
        <v>11126</v>
      </c>
      <c r="D60" s="94"/>
      <c r="E60" s="94">
        <f>E61+E64</f>
        <v>10968.359999999999</v>
      </c>
      <c r="F60" s="108">
        <f>(E60/C60)*100</f>
        <v>98.583138594283653</v>
      </c>
      <c r="G60" s="30"/>
      <c r="H60" s="34"/>
    </row>
    <row r="61" spans="1:8" s="27" customFormat="1" ht="15.75" customHeight="1" x14ac:dyDescent="0.25">
      <c r="A61" s="109">
        <v>31</v>
      </c>
      <c r="B61" s="110" t="s">
        <v>5</v>
      </c>
      <c r="C61" s="114">
        <v>11049</v>
      </c>
      <c r="D61" s="114"/>
      <c r="E61" s="114">
        <f>SUM(E62:E63)</f>
        <v>10905.39</v>
      </c>
      <c r="F61" s="114">
        <f>(E61/C61)*100</f>
        <v>98.700244366005975</v>
      </c>
      <c r="G61" s="30"/>
      <c r="H61" s="30"/>
    </row>
    <row r="62" spans="1:8" s="140" customFormat="1" ht="15.75" customHeight="1" x14ac:dyDescent="0.25">
      <c r="A62" s="117">
        <v>3111</v>
      </c>
      <c r="B62" s="118" t="s">
        <v>41</v>
      </c>
      <c r="C62" s="97"/>
      <c r="D62" s="97"/>
      <c r="E62" s="97">
        <v>9360.85</v>
      </c>
      <c r="F62" s="97"/>
      <c r="G62" s="135"/>
      <c r="H62" s="139"/>
    </row>
    <row r="63" spans="1:8" ht="14.25" customHeight="1" x14ac:dyDescent="0.25">
      <c r="A63" s="96">
        <v>3132</v>
      </c>
      <c r="B63" s="112" t="s">
        <v>42</v>
      </c>
      <c r="C63" s="113"/>
      <c r="D63" s="113"/>
      <c r="E63" s="113">
        <v>1544.54</v>
      </c>
      <c r="F63" s="113"/>
      <c r="G63" s="30"/>
      <c r="H63" s="36"/>
    </row>
    <row r="64" spans="1:8" s="27" customFormat="1" ht="15.75" customHeight="1" x14ac:dyDescent="0.25">
      <c r="A64" s="109">
        <v>32</v>
      </c>
      <c r="B64" s="110" t="s">
        <v>6</v>
      </c>
      <c r="C64" s="114">
        <v>77</v>
      </c>
      <c r="D64" s="114"/>
      <c r="E64" s="114">
        <f>SUM(E65:E66)</f>
        <v>62.97</v>
      </c>
      <c r="F64" s="114">
        <f>(E64/C64)*100</f>
        <v>81.779220779220779</v>
      </c>
      <c r="G64" s="30"/>
      <c r="H64" s="30"/>
    </row>
    <row r="65" spans="1:8" x14ac:dyDescent="0.25">
      <c r="A65" s="96">
        <v>3237</v>
      </c>
      <c r="B65" s="112" t="s">
        <v>90</v>
      </c>
      <c r="C65" s="113"/>
      <c r="D65" s="113"/>
      <c r="E65" s="113">
        <v>40.479999999999997</v>
      </c>
      <c r="F65" s="113"/>
      <c r="G65" s="30"/>
      <c r="H65" s="36"/>
    </row>
    <row r="66" spans="1:8" ht="15.75" customHeight="1" x14ac:dyDescent="0.25">
      <c r="A66" s="117">
        <v>3238</v>
      </c>
      <c r="B66" s="118" t="s">
        <v>57</v>
      </c>
      <c r="C66" s="97"/>
      <c r="D66" s="97"/>
      <c r="E66" s="113">
        <v>22.49</v>
      </c>
      <c r="F66" s="97"/>
      <c r="G66" s="30"/>
    </row>
    <row r="67" spans="1:8" s="27" customFormat="1" ht="31.5" x14ac:dyDescent="0.25">
      <c r="A67" s="102" t="s">
        <v>102</v>
      </c>
      <c r="B67" s="105" t="s">
        <v>103</v>
      </c>
      <c r="C67" s="104">
        <f>SUM(C68,C86)</f>
        <v>383420</v>
      </c>
      <c r="D67" s="104"/>
      <c r="E67" s="104">
        <f>SUM(E68,E86)</f>
        <v>177822.62</v>
      </c>
      <c r="F67" s="104">
        <f>SUM(E67/C67*100)</f>
        <v>46.378024098899381</v>
      </c>
      <c r="G67" s="30"/>
      <c r="H67" s="30"/>
    </row>
    <row r="68" spans="1:8" s="137" customFormat="1" x14ac:dyDescent="0.25">
      <c r="A68" s="106">
        <v>12</v>
      </c>
      <c r="B68" s="106" t="s">
        <v>14</v>
      </c>
      <c r="C68" s="107">
        <f>C69+C73+C82</f>
        <v>57513</v>
      </c>
      <c r="D68" s="107"/>
      <c r="E68" s="107">
        <f>E69+E73+E82</f>
        <v>26673.34</v>
      </c>
      <c r="F68" s="104">
        <f>SUM(E68/C68*100)</f>
        <v>46.377931945820947</v>
      </c>
      <c r="G68" s="135"/>
      <c r="H68" s="136"/>
    </row>
    <row r="69" spans="1:8" s="138" customFormat="1" ht="15.75" customHeight="1" x14ac:dyDescent="0.25">
      <c r="A69" s="115">
        <v>31</v>
      </c>
      <c r="B69" s="103" t="s">
        <v>5</v>
      </c>
      <c r="C69" s="116">
        <v>40015.65</v>
      </c>
      <c r="D69" s="116"/>
      <c r="E69" s="116">
        <f>SUM(E70:E72)</f>
        <v>19981.03</v>
      </c>
      <c r="F69" s="116">
        <f>SUM(E69/C69*100)</f>
        <v>49.933038698609167</v>
      </c>
      <c r="G69" s="135"/>
      <c r="H69" s="135"/>
    </row>
    <row r="70" spans="1:8" s="140" customFormat="1" ht="15.75" customHeight="1" x14ac:dyDescent="0.25">
      <c r="A70" s="117">
        <v>3111</v>
      </c>
      <c r="B70" s="118" t="s">
        <v>41</v>
      </c>
      <c r="C70" s="97"/>
      <c r="D70" s="97"/>
      <c r="E70" s="97">
        <v>16866.669999999998</v>
      </c>
      <c r="F70" s="97"/>
      <c r="G70" s="135"/>
      <c r="H70" s="139"/>
    </row>
    <row r="71" spans="1:8" ht="14.25" customHeight="1" x14ac:dyDescent="0.25">
      <c r="A71" s="96">
        <v>3121</v>
      </c>
      <c r="B71" s="112" t="s">
        <v>26</v>
      </c>
      <c r="C71" s="113"/>
      <c r="D71" s="113"/>
      <c r="E71" s="113">
        <v>331.38</v>
      </c>
      <c r="F71" s="113"/>
      <c r="G71" s="30"/>
      <c r="H71" s="36"/>
    </row>
    <row r="72" spans="1:8" ht="14.25" customHeight="1" x14ac:dyDescent="0.25">
      <c r="A72" s="96">
        <v>3132</v>
      </c>
      <c r="B72" s="112" t="s">
        <v>42</v>
      </c>
      <c r="C72" s="113"/>
      <c r="D72" s="113"/>
      <c r="E72" s="113">
        <v>2782.98</v>
      </c>
      <c r="F72" s="113"/>
      <c r="G72" s="30"/>
      <c r="H72" s="36"/>
    </row>
    <row r="73" spans="1:8" s="27" customFormat="1" ht="15.75" customHeight="1" x14ac:dyDescent="0.25">
      <c r="A73" s="115">
        <v>32</v>
      </c>
      <c r="B73" s="103" t="s">
        <v>6</v>
      </c>
      <c r="C73" s="116">
        <v>15580.8</v>
      </c>
      <c r="D73" s="116"/>
      <c r="E73" s="116">
        <f>SUM(E74:E81)</f>
        <v>5960.72</v>
      </c>
      <c r="F73" s="116">
        <f>SUM(E73/C73*100)</f>
        <v>38.256828917642224</v>
      </c>
      <c r="G73" s="30"/>
      <c r="H73" s="30"/>
    </row>
    <row r="74" spans="1:8" x14ac:dyDescent="0.25">
      <c r="A74" s="96" t="s">
        <v>43</v>
      </c>
      <c r="B74" s="112" t="s">
        <v>44</v>
      </c>
      <c r="C74" s="113"/>
      <c r="D74" s="113"/>
      <c r="E74" s="113">
        <v>1491.84</v>
      </c>
      <c r="F74" s="113"/>
      <c r="G74" s="30"/>
      <c r="H74" s="36"/>
    </row>
    <row r="75" spans="1:8" x14ac:dyDescent="0.25">
      <c r="A75" s="96">
        <v>3213</v>
      </c>
      <c r="B75" s="112" t="s">
        <v>86</v>
      </c>
      <c r="C75" s="113"/>
      <c r="D75" s="113"/>
      <c r="E75" s="113">
        <v>1232.4100000000001</v>
      </c>
      <c r="F75" s="113"/>
      <c r="G75" s="30"/>
      <c r="H75" s="36"/>
    </row>
    <row r="76" spans="1:8" ht="15.75" customHeight="1" x14ac:dyDescent="0.25">
      <c r="A76" s="117" t="s">
        <v>46</v>
      </c>
      <c r="B76" s="118" t="s">
        <v>32</v>
      </c>
      <c r="C76" s="97"/>
      <c r="D76" s="97"/>
      <c r="E76" s="113">
        <v>0</v>
      </c>
      <c r="F76" s="97"/>
      <c r="G76" s="30"/>
    </row>
    <row r="77" spans="1:8" x14ac:dyDescent="0.25">
      <c r="A77" s="96">
        <v>3235</v>
      </c>
      <c r="B77" s="112" t="s">
        <v>35</v>
      </c>
      <c r="C77" s="113"/>
      <c r="D77" s="113"/>
      <c r="E77" s="113">
        <v>1449.13</v>
      </c>
      <c r="F77" s="113"/>
      <c r="G77" s="30"/>
      <c r="H77" s="36"/>
    </row>
    <row r="78" spans="1:8" x14ac:dyDescent="0.25">
      <c r="A78" s="96">
        <v>3236</v>
      </c>
      <c r="B78" s="112" t="s">
        <v>33</v>
      </c>
      <c r="C78" s="113"/>
      <c r="D78" s="113"/>
      <c r="E78" s="113">
        <v>0</v>
      </c>
      <c r="F78" s="113"/>
      <c r="G78" s="30"/>
      <c r="H78" s="36"/>
    </row>
    <row r="79" spans="1:8" x14ac:dyDescent="0.25">
      <c r="A79" s="96">
        <v>3237</v>
      </c>
      <c r="B79" s="112" t="s">
        <v>90</v>
      </c>
      <c r="C79" s="113"/>
      <c r="D79" s="113"/>
      <c r="E79" s="113">
        <v>73.739999999999995</v>
      </c>
      <c r="F79" s="113"/>
      <c r="G79" s="30"/>
      <c r="H79" s="36"/>
    </row>
    <row r="80" spans="1:8" ht="15.75" customHeight="1" x14ac:dyDescent="0.25">
      <c r="A80" s="117">
        <v>3238</v>
      </c>
      <c r="B80" s="118" t="s">
        <v>57</v>
      </c>
      <c r="C80" s="97"/>
      <c r="D80" s="97"/>
      <c r="E80" s="113">
        <v>1072.98</v>
      </c>
      <c r="F80" s="97"/>
      <c r="G80" s="30"/>
    </row>
    <row r="81" spans="1:8" x14ac:dyDescent="0.25">
      <c r="A81" s="96" t="s">
        <v>58</v>
      </c>
      <c r="B81" s="112" t="s">
        <v>34</v>
      </c>
      <c r="C81" s="113"/>
      <c r="D81" s="113"/>
      <c r="E81" s="113">
        <v>640.62</v>
      </c>
      <c r="F81" s="113"/>
      <c r="G81" s="30"/>
      <c r="H81" s="36"/>
    </row>
    <row r="82" spans="1:8" s="27" customFormat="1" x14ac:dyDescent="0.25">
      <c r="A82" s="128">
        <v>42</v>
      </c>
      <c r="B82" s="129" t="s">
        <v>10</v>
      </c>
      <c r="C82" s="119">
        <v>1916.55</v>
      </c>
      <c r="D82" s="119"/>
      <c r="E82" s="119">
        <f>SUM(E83:E85)</f>
        <v>731.59</v>
      </c>
      <c r="F82" s="119">
        <f>(E82/C82)*100</f>
        <v>38.172236570921712</v>
      </c>
      <c r="G82" s="30"/>
      <c r="H82" s="30"/>
    </row>
    <row r="83" spans="1:8" x14ac:dyDescent="0.25">
      <c r="A83" s="95">
        <v>4221</v>
      </c>
      <c r="B83" s="131" t="s">
        <v>71</v>
      </c>
      <c r="C83" s="28">
        <v>0</v>
      </c>
      <c r="D83" s="28"/>
      <c r="E83" s="28">
        <v>697.32</v>
      </c>
      <c r="F83" s="119"/>
      <c r="G83" s="36"/>
      <c r="H83" s="36"/>
    </row>
    <row r="84" spans="1:8" x14ac:dyDescent="0.25">
      <c r="A84" s="95">
        <v>4222</v>
      </c>
      <c r="B84" s="131" t="s">
        <v>69</v>
      </c>
      <c r="C84" s="28"/>
      <c r="D84" s="28"/>
      <c r="E84" s="28">
        <v>34.270000000000003</v>
      </c>
      <c r="F84" s="119"/>
      <c r="G84" s="36"/>
      <c r="H84" s="36"/>
    </row>
    <row r="85" spans="1:8" x14ac:dyDescent="0.25">
      <c r="A85" s="95">
        <v>4262</v>
      </c>
      <c r="B85" s="131" t="s">
        <v>99</v>
      </c>
      <c r="C85" s="28">
        <v>0</v>
      </c>
      <c r="D85" s="28"/>
      <c r="E85" s="28">
        <v>0</v>
      </c>
      <c r="F85" s="119"/>
      <c r="G85" s="36"/>
      <c r="H85" s="36"/>
    </row>
    <row r="86" spans="1:8" s="137" customFormat="1" x14ac:dyDescent="0.25">
      <c r="A86" s="106">
        <v>561</v>
      </c>
      <c r="B86" s="106" t="s">
        <v>104</v>
      </c>
      <c r="C86" s="107">
        <f>C87+C91+C100</f>
        <v>325907</v>
      </c>
      <c r="D86" s="107"/>
      <c r="E86" s="107">
        <f>E87+E91+E100</f>
        <v>151149.28</v>
      </c>
      <c r="F86" s="107">
        <f>(E86/C86)*100</f>
        <v>46.37804036120734</v>
      </c>
      <c r="G86" s="135"/>
      <c r="H86" s="136"/>
    </row>
    <row r="87" spans="1:8" s="138" customFormat="1" ht="15.75" customHeight="1" x14ac:dyDescent="0.25">
      <c r="A87" s="115">
        <v>31</v>
      </c>
      <c r="B87" s="103" t="s">
        <v>5</v>
      </c>
      <c r="C87" s="116">
        <v>226755.35</v>
      </c>
      <c r="D87" s="116"/>
      <c r="E87" s="116">
        <f>SUM(E88:E90)</f>
        <v>113225.92</v>
      </c>
      <c r="F87" s="116">
        <f>SUM(E87/C87*100)</f>
        <v>49.933075448936478</v>
      </c>
      <c r="G87" s="135"/>
      <c r="H87" s="135"/>
    </row>
    <row r="88" spans="1:8" s="140" customFormat="1" ht="15.75" customHeight="1" x14ac:dyDescent="0.25">
      <c r="A88" s="117">
        <v>3111</v>
      </c>
      <c r="B88" s="118" t="s">
        <v>41</v>
      </c>
      <c r="C88" s="97"/>
      <c r="D88" s="97"/>
      <c r="E88" s="97">
        <v>95577.75</v>
      </c>
      <c r="F88" s="97"/>
      <c r="G88" s="135"/>
      <c r="H88" s="139"/>
    </row>
    <row r="89" spans="1:8" ht="14.25" customHeight="1" x14ac:dyDescent="0.25">
      <c r="A89" s="96">
        <v>3121</v>
      </c>
      <c r="B89" s="112" t="s">
        <v>26</v>
      </c>
      <c r="C89" s="113"/>
      <c r="D89" s="113"/>
      <c r="E89" s="113">
        <v>1877.84</v>
      </c>
      <c r="F89" s="113"/>
      <c r="G89" s="30"/>
      <c r="H89" s="36"/>
    </row>
    <row r="90" spans="1:8" ht="14.25" customHeight="1" x14ac:dyDescent="0.25">
      <c r="A90" s="96">
        <v>3132</v>
      </c>
      <c r="B90" s="112" t="s">
        <v>42</v>
      </c>
      <c r="C90" s="113"/>
      <c r="D90" s="113"/>
      <c r="E90" s="113">
        <v>15770.33</v>
      </c>
      <c r="F90" s="113"/>
      <c r="G90" s="30"/>
      <c r="H90" s="36"/>
    </row>
    <row r="91" spans="1:8" s="27" customFormat="1" ht="15.75" customHeight="1" x14ac:dyDescent="0.25">
      <c r="A91" s="115">
        <v>32</v>
      </c>
      <c r="B91" s="103" t="s">
        <v>6</v>
      </c>
      <c r="C91" s="116">
        <v>88291.199999999997</v>
      </c>
      <c r="D91" s="116"/>
      <c r="E91" s="116">
        <f>SUM(E92:E99)</f>
        <v>33777.630000000005</v>
      </c>
      <c r="F91" s="116">
        <f>SUM(E91/C91*100)</f>
        <v>38.257074317712302</v>
      </c>
      <c r="G91" s="30"/>
      <c r="H91" s="30"/>
    </row>
    <row r="92" spans="1:8" x14ac:dyDescent="0.25">
      <c r="A92" s="96" t="s">
        <v>43</v>
      </c>
      <c r="B92" s="112" t="s">
        <v>44</v>
      </c>
      <c r="C92" s="113"/>
      <c r="D92" s="113"/>
      <c r="E92" s="113">
        <v>8453.81</v>
      </c>
      <c r="F92" s="113"/>
      <c r="G92" s="30"/>
      <c r="H92" s="36"/>
    </row>
    <row r="93" spans="1:8" x14ac:dyDescent="0.25">
      <c r="A93" s="96">
        <v>3213</v>
      </c>
      <c r="B93" s="112" t="s">
        <v>86</v>
      </c>
      <c r="C93" s="113"/>
      <c r="D93" s="113"/>
      <c r="E93" s="113">
        <v>6983.69</v>
      </c>
      <c r="F93" s="113"/>
      <c r="G93" s="30"/>
      <c r="H93" s="36"/>
    </row>
    <row r="94" spans="1:8" ht="15.75" customHeight="1" x14ac:dyDescent="0.25">
      <c r="A94" s="117" t="s">
        <v>46</v>
      </c>
      <c r="B94" s="118" t="s">
        <v>32</v>
      </c>
      <c r="C94" s="97"/>
      <c r="D94" s="97"/>
      <c r="E94" s="113">
        <v>0</v>
      </c>
      <c r="F94" s="97"/>
      <c r="G94" s="30"/>
    </row>
    <row r="95" spans="1:8" x14ac:dyDescent="0.25">
      <c r="A95" s="96">
        <v>3235</v>
      </c>
      <c r="B95" s="112" t="s">
        <v>35</v>
      </c>
      <c r="C95" s="113"/>
      <c r="D95" s="113"/>
      <c r="E95" s="113">
        <v>8211.77</v>
      </c>
      <c r="F95" s="113"/>
      <c r="G95" s="30"/>
      <c r="H95" s="36"/>
    </row>
    <row r="96" spans="1:8" x14ac:dyDescent="0.25">
      <c r="A96" s="96">
        <v>3236</v>
      </c>
      <c r="B96" s="112" t="s">
        <v>33</v>
      </c>
      <c r="C96" s="113"/>
      <c r="D96" s="113"/>
      <c r="E96" s="113">
        <v>0</v>
      </c>
      <c r="F96" s="113"/>
      <c r="G96" s="30"/>
      <c r="H96" s="36"/>
    </row>
    <row r="97" spans="1:8" x14ac:dyDescent="0.25">
      <c r="A97" s="96">
        <v>3237</v>
      </c>
      <c r="B97" s="112" t="s">
        <v>90</v>
      </c>
      <c r="C97" s="113"/>
      <c r="D97" s="113"/>
      <c r="E97" s="113">
        <v>417.74</v>
      </c>
      <c r="F97" s="113"/>
      <c r="G97" s="30"/>
      <c r="H97" s="36"/>
    </row>
    <row r="98" spans="1:8" ht="15.75" customHeight="1" x14ac:dyDescent="0.25">
      <c r="A98" s="117">
        <v>3238</v>
      </c>
      <c r="B98" s="118" t="s">
        <v>57</v>
      </c>
      <c r="C98" s="97"/>
      <c r="D98" s="97"/>
      <c r="E98" s="113">
        <v>6080.26</v>
      </c>
      <c r="F98" s="97"/>
      <c r="G98" s="30"/>
    </row>
    <row r="99" spans="1:8" x14ac:dyDescent="0.25">
      <c r="A99" s="96" t="s">
        <v>58</v>
      </c>
      <c r="B99" s="112" t="s">
        <v>34</v>
      </c>
      <c r="C99" s="113"/>
      <c r="D99" s="113"/>
      <c r="E99" s="113">
        <v>3630.36</v>
      </c>
      <c r="F99" s="113"/>
      <c r="G99" s="30"/>
      <c r="H99" s="36"/>
    </row>
    <row r="100" spans="1:8" s="27" customFormat="1" x14ac:dyDescent="0.25">
      <c r="A100" s="128">
        <v>42</v>
      </c>
      <c r="B100" s="129" t="s">
        <v>10</v>
      </c>
      <c r="C100" s="119">
        <v>10860.45</v>
      </c>
      <c r="D100" s="119"/>
      <c r="E100" s="119">
        <f>SUM(E101:E103)</f>
        <v>4145.7300000000005</v>
      </c>
      <c r="F100" s="119">
        <f>(E100/C100)*100</f>
        <v>38.172727649406795</v>
      </c>
      <c r="G100" s="30"/>
      <c r="H100" s="30"/>
    </row>
    <row r="101" spans="1:8" x14ac:dyDescent="0.25">
      <c r="A101" s="95">
        <v>4221</v>
      </c>
      <c r="B101" s="131" t="s">
        <v>71</v>
      </c>
      <c r="C101" s="28">
        <v>0</v>
      </c>
      <c r="D101" s="28"/>
      <c r="E101" s="28">
        <v>3951.46</v>
      </c>
      <c r="F101" s="119"/>
      <c r="G101" s="36"/>
      <c r="H101" s="36"/>
    </row>
    <row r="102" spans="1:8" x14ac:dyDescent="0.25">
      <c r="A102" s="95">
        <v>4222</v>
      </c>
      <c r="B102" s="131" t="s">
        <v>69</v>
      </c>
      <c r="C102" s="28"/>
      <c r="D102" s="28"/>
      <c r="E102" s="28">
        <v>194.27</v>
      </c>
      <c r="F102" s="119"/>
      <c r="G102" s="36"/>
      <c r="H102" s="36"/>
    </row>
    <row r="103" spans="1:8" x14ac:dyDescent="0.25">
      <c r="A103" s="95">
        <v>4262</v>
      </c>
      <c r="B103" s="131" t="s">
        <v>99</v>
      </c>
      <c r="C103" s="28">
        <v>0</v>
      </c>
      <c r="D103" s="28"/>
      <c r="E103" s="28">
        <v>0</v>
      </c>
      <c r="F103" s="119"/>
      <c r="G103" s="36"/>
      <c r="H103" s="36"/>
    </row>
    <row r="104" spans="1:8" s="27" customFormat="1" ht="47.25" x14ac:dyDescent="0.25">
      <c r="A104" s="102" t="s">
        <v>106</v>
      </c>
      <c r="B104" s="105" t="s">
        <v>107</v>
      </c>
      <c r="C104" s="104">
        <f>SUM(C105,C130)</f>
        <v>94766</v>
      </c>
      <c r="D104" s="104"/>
      <c r="E104" s="104">
        <f>SUM(E105,E130)</f>
        <v>19763.730000000003</v>
      </c>
      <c r="F104" s="104">
        <f>SUM(E104/C104*100)</f>
        <v>20.855296203279661</v>
      </c>
      <c r="G104" s="30"/>
      <c r="H104" s="30"/>
    </row>
    <row r="105" spans="1:8" s="137" customFormat="1" x14ac:dyDescent="0.25">
      <c r="A105" s="106">
        <v>575</v>
      </c>
      <c r="B105" s="106" t="s">
        <v>108</v>
      </c>
      <c r="C105" s="107">
        <f>C106+C110+C118</f>
        <v>94766</v>
      </c>
      <c r="D105" s="107"/>
      <c r="E105" s="107">
        <f>E106+E110+E118</f>
        <v>19763.730000000003</v>
      </c>
      <c r="F105" s="104">
        <f>SUM(E105/C105*100)</f>
        <v>20.855296203279661</v>
      </c>
      <c r="G105" s="135"/>
      <c r="H105" s="136"/>
    </row>
    <row r="106" spans="1:8" s="138" customFormat="1" ht="15.75" customHeight="1" x14ac:dyDescent="0.25">
      <c r="A106" s="115">
        <v>31</v>
      </c>
      <c r="B106" s="103" t="s">
        <v>5</v>
      </c>
      <c r="C106" s="116">
        <v>65565</v>
      </c>
      <c r="D106" s="116"/>
      <c r="E106" s="116">
        <f>SUM(E107:E109)</f>
        <v>15481.330000000002</v>
      </c>
      <c r="F106" s="116">
        <f>SUM(E106/C106*100)</f>
        <v>23.612186379928318</v>
      </c>
      <c r="G106" s="135"/>
      <c r="H106" s="135"/>
    </row>
    <row r="107" spans="1:8" s="140" customFormat="1" ht="15.75" customHeight="1" x14ac:dyDescent="0.25">
      <c r="A107" s="117">
        <v>3111</v>
      </c>
      <c r="B107" s="118" t="s">
        <v>41</v>
      </c>
      <c r="C107" s="97"/>
      <c r="D107" s="97"/>
      <c r="E107" s="97">
        <v>13288.7</v>
      </c>
      <c r="F107" s="97"/>
      <c r="G107" s="135"/>
      <c r="H107" s="139"/>
    </row>
    <row r="108" spans="1:8" ht="14.25" customHeight="1" x14ac:dyDescent="0.25">
      <c r="A108" s="96">
        <v>3121</v>
      </c>
      <c r="B108" s="112" t="s">
        <v>26</v>
      </c>
      <c r="C108" s="113"/>
      <c r="D108" s="113"/>
      <c r="E108" s="113">
        <v>0</v>
      </c>
      <c r="F108" s="113"/>
      <c r="G108" s="30"/>
      <c r="H108" s="36"/>
    </row>
    <row r="109" spans="1:8" ht="14.25" customHeight="1" x14ac:dyDescent="0.25">
      <c r="A109" s="96">
        <v>3132</v>
      </c>
      <c r="B109" s="112" t="s">
        <v>42</v>
      </c>
      <c r="C109" s="113"/>
      <c r="D109" s="113"/>
      <c r="E109" s="113">
        <v>2192.63</v>
      </c>
      <c r="F109" s="113"/>
      <c r="G109" s="30"/>
      <c r="H109" s="36"/>
    </row>
    <row r="110" spans="1:8" s="27" customFormat="1" ht="15.75" customHeight="1" x14ac:dyDescent="0.25">
      <c r="A110" s="115">
        <v>32</v>
      </c>
      <c r="B110" s="103" t="s">
        <v>6</v>
      </c>
      <c r="C110" s="116">
        <v>28511</v>
      </c>
      <c r="D110" s="116"/>
      <c r="E110" s="116">
        <f>SUM(E111:E117)</f>
        <v>4282.3999999999996</v>
      </c>
      <c r="F110" s="116">
        <f>SUM(E110/C110*100)</f>
        <v>15.020167654589455</v>
      </c>
      <c r="G110" s="30"/>
      <c r="H110" s="30"/>
    </row>
    <row r="111" spans="1:8" x14ac:dyDescent="0.25">
      <c r="A111" s="96" t="s">
        <v>43</v>
      </c>
      <c r="B111" s="112" t="s">
        <v>44</v>
      </c>
      <c r="C111" s="113"/>
      <c r="D111" s="113"/>
      <c r="E111" s="113"/>
      <c r="F111" s="113"/>
      <c r="G111" s="30"/>
      <c r="H111" s="36"/>
    </row>
    <row r="112" spans="1:8" x14ac:dyDescent="0.25">
      <c r="A112" s="96">
        <v>3213</v>
      </c>
      <c r="B112" s="112" t="s">
        <v>86</v>
      </c>
      <c r="C112" s="113"/>
      <c r="D112" s="113"/>
      <c r="E112" s="113">
        <v>2400.65</v>
      </c>
      <c r="F112" s="113"/>
      <c r="G112" s="30"/>
      <c r="H112" s="36"/>
    </row>
    <row r="113" spans="1:8" x14ac:dyDescent="0.25">
      <c r="A113" s="96">
        <v>3235</v>
      </c>
      <c r="B113" s="112" t="s">
        <v>35</v>
      </c>
      <c r="C113" s="113"/>
      <c r="D113" s="113"/>
      <c r="E113" s="113">
        <v>1159.8599999999999</v>
      </c>
      <c r="F113" s="113"/>
      <c r="G113" s="30"/>
      <c r="H113" s="36"/>
    </row>
    <row r="114" spans="1:8" x14ac:dyDescent="0.25">
      <c r="A114" s="96">
        <v>3236</v>
      </c>
      <c r="B114" s="112" t="s">
        <v>33</v>
      </c>
      <c r="C114" s="113"/>
      <c r="D114" s="113"/>
      <c r="E114" s="113">
        <v>0</v>
      </c>
      <c r="F114" s="113"/>
      <c r="G114" s="30"/>
      <c r="H114" s="36"/>
    </row>
    <row r="115" spans="1:8" x14ac:dyDescent="0.25">
      <c r="A115" s="96">
        <v>3237</v>
      </c>
      <c r="B115" s="112" t="s">
        <v>90</v>
      </c>
      <c r="C115" s="113"/>
      <c r="D115" s="113"/>
      <c r="E115" s="113">
        <v>68.849999999999994</v>
      </c>
      <c r="F115" s="113"/>
      <c r="G115" s="30"/>
      <c r="H115" s="36"/>
    </row>
    <row r="116" spans="1:8" ht="15.75" customHeight="1" x14ac:dyDescent="0.25">
      <c r="A116" s="117">
        <v>3238</v>
      </c>
      <c r="B116" s="118" t="s">
        <v>57</v>
      </c>
      <c r="C116" s="97"/>
      <c r="D116" s="97"/>
      <c r="E116" s="113">
        <v>56.1</v>
      </c>
      <c r="F116" s="97"/>
      <c r="G116" s="30"/>
    </row>
    <row r="117" spans="1:8" x14ac:dyDescent="0.25">
      <c r="A117" s="96" t="s">
        <v>58</v>
      </c>
      <c r="B117" s="112" t="s">
        <v>34</v>
      </c>
      <c r="C117" s="113"/>
      <c r="D117" s="113"/>
      <c r="E117" s="113">
        <v>596.94000000000005</v>
      </c>
      <c r="F117" s="113"/>
      <c r="G117" s="30"/>
      <c r="H117" s="36"/>
    </row>
    <row r="118" spans="1:8" s="27" customFormat="1" x14ac:dyDescent="0.25">
      <c r="A118" s="128">
        <v>42</v>
      </c>
      <c r="B118" s="129" t="s">
        <v>10</v>
      </c>
      <c r="C118" s="119">
        <v>690</v>
      </c>
      <c r="D118" s="119"/>
      <c r="E118" s="119">
        <f>SUM(E119)</f>
        <v>0</v>
      </c>
      <c r="F118" s="119">
        <f>(E118/C118)*100</f>
        <v>0</v>
      </c>
      <c r="G118" s="30"/>
      <c r="H118" s="30"/>
    </row>
    <row r="119" spans="1:8" x14ac:dyDescent="0.25">
      <c r="A119" s="95">
        <v>4221</v>
      </c>
      <c r="B119" s="131" t="s">
        <v>71</v>
      </c>
      <c r="C119" s="28">
        <v>0</v>
      </c>
      <c r="D119" s="28"/>
      <c r="E119" s="28"/>
      <c r="F119" s="119"/>
      <c r="G119" s="36"/>
      <c r="H119" s="36"/>
    </row>
    <row r="120" spans="1:8" s="27" customFormat="1" ht="31.5" x14ac:dyDescent="0.25">
      <c r="A120" s="102" t="s">
        <v>109</v>
      </c>
      <c r="B120" s="105" t="s">
        <v>110</v>
      </c>
      <c r="C120" s="104">
        <f>SUM(C121,C131)</f>
        <v>190624</v>
      </c>
      <c r="D120" s="104"/>
      <c r="E120" s="104">
        <f>SUM(E121,E131)</f>
        <v>77840.290000000008</v>
      </c>
      <c r="F120" s="104">
        <f>SUM(E120/C120*100)</f>
        <v>40.834464705388626</v>
      </c>
      <c r="G120" s="30"/>
      <c r="H120" s="30"/>
    </row>
    <row r="121" spans="1:8" s="137" customFormat="1" x14ac:dyDescent="0.25">
      <c r="A121" s="106">
        <v>12</v>
      </c>
      <c r="B121" s="106" t="s">
        <v>14</v>
      </c>
      <c r="C121" s="107">
        <f>C122+C125</f>
        <v>28593.599999999999</v>
      </c>
      <c r="D121" s="107"/>
      <c r="E121" s="107">
        <f>E122+E125</f>
        <v>11676.04</v>
      </c>
      <c r="F121" s="104">
        <f>SUM(E121/C121*100)</f>
        <v>40.834452464887256</v>
      </c>
      <c r="G121" s="135"/>
      <c r="H121" s="136"/>
    </row>
    <row r="122" spans="1:8" s="138" customFormat="1" ht="15.75" customHeight="1" x14ac:dyDescent="0.25">
      <c r="A122" s="115">
        <v>31</v>
      </c>
      <c r="B122" s="103" t="s">
        <v>5</v>
      </c>
      <c r="C122" s="116">
        <v>23517</v>
      </c>
      <c r="D122" s="116"/>
      <c r="E122" s="116">
        <f>SUM(E123:E124)</f>
        <v>10993.01</v>
      </c>
      <c r="F122" s="116">
        <f>SUM(E122/C122*100)</f>
        <v>46.744950461368376</v>
      </c>
      <c r="G122" s="135"/>
      <c r="H122" s="135"/>
    </row>
    <row r="123" spans="1:8" s="140" customFormat="1" ht="15.75" customHeight="1" x14ac:dyDescent="0.25">
      <c r="A123" s="117">
        <v>3111</v>
      </c>
      <c r="B123" s="118" t="s">
        <v>41</v>
      </c>
      <c r="C123" s="97"/>
      <c r="D123" s="97"/>
      <c r="E123" s="97">
        <v>9436.06</v>
      </c>
      <c r="F123" s="97"/>
      <c r="G123" s="135"/>
      <c r="H123" s="139"/>
    </row>
    <row r="124" spans="1:8" ht="14.25" customHeight="1" x14ac:dyDescent="0.25">
      <c r="A124" s="96">
        <v>3132</v>
      </c>
      <c r="B124" s="112" t="s">
        <v>42</v>
      </c>
      <c r="C124" s="113"/>
      <c r="D124" s="113"/>
      <c r="E124" s="113">
        <v>1556.95</v>
      </c>
      <c r="F124" s="113"/>
      <c r="G124" s="30"/>
      <c r="H124" s="36"/>
    </row>
    <row r="125" spans="1:8" s="27" customFormat="1" ht="15.75" customHeight="1" x14ac:dyDescent="0.25">
      <c r="A125" s="115">
        <v>32</v>
      </c>
      <c r="B125" s="103" t="s">
        <v>6</v>
      </c>
      <c r="C125" s="116">
        <v>5076.6000000000004</v>
      </c>
      <c r="D125" s="116"/>
      <c r="E125" s="116">
        <f>SUM(E126:E130)</f>
        <v>683.03000000000009</v>
      </c>
      <c r="F125" s="116">
        <f>SUM(E125/C125*100)</f>
        <v>13.454477406137965</v>
      </c>
      <c r="G125" s="30"/>
      <c r="H125" s="30"/>
    </row>
    <row r="126" spans="1:8" x14ac:dyDescent="0.25">
      <c r="A126" s="96" t="s">
        <v>43</v>
      </c>
      <c r="B126" s="112" t="s">
        <v>44</v>
      </c>
      <c r="C126" s="113"/>
      <c r="D126" s="113"/>
      <c r="E126" s="113">
        <v>393.42</v>
      </c>
      <c r="F126" s="113"/>
      <c r="G126" s="30"/>
      <c r="H126" s="36"/>
    </row>
    <row r="127" spans="1:8" x14ac:dyDescent="0.25">
      <c r="A127" s="96">
        <v>3213</v>
      </c>
      <c r="B127" s="112" t="s">
        <v>86</v>
      </c>
      <c r="C127" s="113"/>
      <c r="D127" s="113"/>
      <c r="E127" s="113">
        <v>212.51</v>
      </c>
      <c r="F127" s="113"/>
      <c r="G127" s="30"/>
      <c r="H127" s="36"/>
    </row>
    <row r="128" spans="1:8" x14ac:dyDescent="0.25">
      <c r="A128" s="96">
        <v>3237</v>
      </c>
      <c r="B128" s="112" t="s">
        <v>90</v>
      </c>
      <c r="C128" s="113"/>
      <c r="D128" s="113"/>
      <c r="E128" s="113">
        <v>77.099999999999994</v>
      </c>
      <c r="F128" s="113"/>
      <c r="G128" s="30"/>
      <c r="H128" s="36"/>
    </row>
    <row r="129" spans="1:8" x14ac:dyDescent="0.25">
      <c r="A129" s="96" t="s">
        <v>58</v>
      </c>
      <c r="B129" s="112" t="s">
        <v>34</v>
      </c>
      <c r="C129" s="113"/>
      <c r="D129" s="113"/>
      <c r="E129" s="113"/>
      <c r="F129" s="113"/>
      <c r="G129" s="30"/>
      <c r="H129" s="36"/>
    </row>
    <row r="130" spans="1:8" s="140" customFormat="1" x14ac:dyDescent="0.25">
      <c r="A130" s="95" t="s">
        <v>61</v>
      </c>
      <c r="B130" s="131" t="s">
        <v>62</v>
      </c>
      <c r="C130" s="28"/>
      <c r="D130" s="28"/>
      <c r="E130" s="28"/>
      <c r="F130" s="28"/>
      <c r="G130" s="135"/>
      <c r="H130" s="139"/>
    </row>
    <row r="131" spans="1:8" s="137" customFormat="1" x14ac:dyDescent="0.25">
      <c r="A131" s="106">
        <v>563</v>
      </c>
      <c r="B131" s="106" t="s">
        <v>111</v>
      </c>
      <c r="C131" s="107">
        <f>C132+C135</f>
        <v>162030.39999999999</v>
      </c>
      <c r="D131" s="107"/>
      <c r="E131" s="107">
        <f>E132+E135</f>
        <v>66164.25</v>
      </c>
      <c r="F131" s="104">
        <f>SUM(E131/C131*100)</f>
        <v>40.834466865477097</v>
      </c>
      <c r="G131" s="135"/>
      <c r="H131" s="136"/>
    </row>
    <row r="132" spans="1:8" s="138" customFormat="1" ht="15.75" customHeight="1" x14ac:dyDescent="0.25">
      <c r="A132" s="115">
        <v>31</v>
      </c>
      <c r="B132" s="103" t="s">
        <v>5</v>
      </c>
      <c r="C132" s="116">
        <v>133263</v>
      </c>
      <c r="D132" s="116"/>
      <c r="E132" s="116">
        <f>SUM(E133:E134)</f>
        <v>62293.8</v>
      </c>
      <c r="F132" s="116">
        <f>SUM(E132/C132*100)</f>
        <v>46.745007991715632</v>
      </c>
      <c r="G132" s="135"/>
      <c r="H132" s="135"/>
    </row>
    <row r="133" spans="1:8" s="140" customFormat="1" ht="15.75" customHeight="1" x14ac:dyDescent="0.25">
      <c r="A133" s="117">
        <v>3111</v>
      </c>
      <c r="B133" s="118" t="s">
        <v>41</v>
      </c>
      <c r="C133" s="97"/>
      <c r="D133" s="97"/>
      <c r="E133" s="97">
        <v>53471.05</v>
      </c>
      <c r="F133" s="97"/>
      <c r="G133" s="135"/>
      <c r="H133" s="139"/>
    </row>
    <row r="134" spans="1:8" ht="14.25" customHeight="1" x14ac:dyDescent="0.25">
      <c r="A134" s="96">
        <v>3132</v>
      </c>
      <c r="B134" s="112" t="s">
        <v>42</v>
      </c>
      <c r="C134" s="113"/>
      <c r="D134" s="113"/>
      <c r="E134" s="113">
        <v>8822.75</v>
      </c>
      <c r="F134" s="113"/>
      <c r="G134" s="30"/>
      <c r="H134" s="36"/>
    </row>
    <row r="135" spans="1:8" s="27" customFormat="1" ht="15.75" customHeight="1" x14ac:dyDescent="0.25">
      <c r="A135" s="115">
        <v>32</v>
      </c>
      <c r="B135" s="103" t="s">
        <v>6</v>
      </c>
      <c r="C135" s="116">
        <v>28767.4</v>
      </c>
      <c r="D135" s="116"/>
      <c r="E135" s="116">
        <f>SUM(E136:E140)</f>
        <v>3870.4500000000003</v>
      </c>
      <c r="F135" s="116">
        <f>SUM(E135/C135*100)</f>
        <v>13.454292011095895</v>
      </c>
      <c r="G135" s="30"/>
      <c r="H135" s="30"/>
    </row>
    <row r="136" spans="1:8" x14ac:dyDescent="0.25">
      <c r="A136" s="96" t="s">
        <v>43</v>
      </c>
      <c r="B136" s="112" t="s">
        <v>44</v>
      </c>
      <c r="C136" s="113"/>
      <c r="D136" s="113"/>
      <c r="E136" s="113">
        <v>2229.36</v>
      </c>
      <c r="F136" s="113"/>
      <c r="G136" s="30"/>
      <c r="H136" s="36"/>
    </row>
    <row r="137" spans="1:8" x14ac:dyDescent="0.25">
      <c r="A137" s="96">
        <v>3213</v>
      </c>
      <c r="B137" s="112" t="s">
        <v>86</v>
      </c>
      <c r="C137" s="113"/>
      <c r="D137" s="113"/>
      <c r="E137" s="113">
        <v>1204.24</v>
      </c>
      <c r="F137" s="113"/>
      <c r="G137" s="30"/>
      <c r="H137" s="36"/>
    </row>
    <row r="138" spans="1:8" x14ac:dyDescent="0.25">
      <c r="A138" s="96">
        <v>3237</v>
      </c>
      <c r="B138" s="112" t="s">
        <v>90</v>
      </c>
      <c r="C138" s="113"/>
      <c r="D138" s="113"/>
      <c r="E138" s="113">
        <v>436.85</v>
      </c>
      <c r="F138" s="113"/>
      <c r="G138" s="30"/>
      <c r="H138" s="36"/>
    </row>
    <row r="139" spans="1:8" x14ac:dyDescent="0.25">
      <c r="A139" s="96" t="s">
        <v>58</v>
      </c>
      <c r="B139" s="112" t="s">
        <v>34</v>
      </c>
      <c r="C139" s="113"/>
      <c r="D139" s="113"/>
      <c r="E139" s="113"/>
      <c r="F139" s="113"/>
      <c r="G139" s="30"/>
      <c r="H139" s="36"/>
    </row>
    <row r="140" spans="1:8" s="140" customFormat="1" x14ac:dyDescent="0.25">
      <c r="A140" s="95" t="s">
        <v>61</v>
      </c>
      <c r="B140" s="131" t="s">
        <v>62</v>
      </c>
      <c r="C140" s="28"/>
      <c r="D140" s="28"/>
      <c r="E140" s="28"/>
      <c r="F140" s="28"/>
      <c r="G140" s="135"/>
      <c r="H140" s="139"/>
    </row>
    <row r="141" spans="1:8" s="27" customFormat="1" ht="31.5" x14ac:dyDescent="0.25">
      <c r="A141" s="102" t="s">
        <v>112</v>
      </c>
      <c r="B141" s="105" t="s">
        <v>113</v>
      </c>
      <c r="C141" s="104">
        <f>SUM(C142,C148)</f>
        <v>4000</v>
      </c>
      <c r="D141" s="104"/>
      <c r="E141" s="104">
        <f>SUM(E142,E148)</f>
        <v>393.32</v>
      </c>
      <c r="F141" s="104">
        <f>SUM(E141/C141*100)</f>
        <v>9.8330000000000002</v>
      </c>
      <c r="G141" s="30"/>
      <c r="H141" s="30"/>
    </row>
    <row r="142" spans="1:8" s="137" customFormat="1" x14ac:dyDescent="0.25">
      <c r="A142" s="106">
        <v>12</v>
      </c>
      <c r="B142" s="106" t="s">
        <v>14</v>
      </c>
      <c r="C142" s="107">
        <f>C143</f>
        <v>600</v>
      </c>
      <c r="D142" s="107"/>
      <c r="E142" s="107">
        <f>E143</f>
        <v>59</v>
      </c>
      <c r="F142" s="104">
        <f>SUM(E142/C142*100)</f>
        <v>9.8333333333333321</v>
      </c>
      <c r="G142" s="135"/>
      <c r="H142" s="136"/>
    </row>
    <row r="143" spans="1:8" s="27" customFormat="1" ht="15.75" customHeight="1" x14ac:dyDescent="0.25">
      <c r="A143" s="115">
        <v>32</v>
      </c>
      <c r="B143" s="103" t="s">
        <v>6</v>
      </c>
      <c r="C143" s="116">
        <v>600</v>
      </c>
      <c r="D143" s="116"/>
      <c r="E143" s="116">
        <f>SUM(E144:E147)</f>
        <v>59</v>
      </c>
      <c r="F143" s="116">
        <f>SUM(E143/C143*100)</f>
        <v>9.8333333333333321</v>
      </c>
      <c r="G143" s="30"/>
      <c r="H143" s="30"/>
    </row>
    <row r="144" spans="1:8" x14ac:dyDescent="0.25">
      <c r="A144" s="96" t="s">
        <v>43</v>
      </c>
      <c r="B144" s="112" t="s">
        <v>44</v>
      </c>
      <c r="C144" s="113"/>
      <c r="D144" s="113"/>
      <c r="E144" s="113">
        <v>59</v>
      </c>
      <c r="F144" s="113"/>
      <c r="G144" s="30"/>
      <c r="H144" s="36"/>
    </row>
    <row r="145" spans="1:8" x14ac:dyDescent="0.25">
      <c r="A145" s="96">
        <v>3213</v>
      </c>
      <c r="B145" s="112" t="s">
        <v>86</v>
      </c>
      <c r="C145" s="113"/>
      <c r="D145" s="113"/>
      <c r="E145" s="113"/>
      <c r="F145" s="113"/>
      <c r="G145" s="30"/>
      <c r="H145" s="36"/>
    </row>
    <row r="146" spans="1:8" x14ac:dyDescent="0.25">
      <c r="A146" s="96">
        <v>3235</v>
      </c>
      <c r="B146" s="112" t="s">
        <v>35</v>
      </c>
      <c r="C146" s="113"/>
      <c r="D146" s="113"/>
      <c r="E146" s="113"/>
      <c r="F146" s="113"/>
      <c r="G146" s="30"/>
      <c r="H146" s="36"/>
    </row>
    <row r="147" spans="1:8" s="140" customFormat="1" x14ac:dyDescent="0.25">
      <c r="A147" s="95" t="s">
        <v>61</v>
      </c>
      <c r="B147" s="131" t="s">
        <v>62</v>
      </c>
      <c r="C147" s="28"/>
      <c r="D147" s="28"/>
      <c r="E147" s="28"/>
      <c r="F147" s="28"/>
      <c r="G147" s="135"/>
      <c r="H147" s="139"/>
    </row>
    <row r="148" spans="1:8" s="137" customFormat="1" x14ac:dyDescent="0.25">
      <c r="A148" s="106">
        <v>563</v>
      </c>
      <c r="B148" s="106" t="s">
        <v>111</v>
      </c>
      <c r="C148" s="107">
        <f>C149</f>
        <v>3400</v>
      </c>
      <c r="D148" s="107"/>
      <c r="E148" s="107">
        <f>E149</f>
        <v>334.32</v>
      </c>
      <c r="F148" s="104">
        <f>SUM(E148/C148*100)</f>
        <v>9.8329411764705874</v>
      </c>
      <c r="G148" s="135"/>
      <c r="H148" s="136"/>
    </row>
    <row r="149" spans="1:8" s="27" customFormat="1" ht="15.75" customHeight="1" x14ac:dyDescent="0.25">
      <c r="A149" s="115">
        <v>32</v>
      </c>
      <c r="B149" s="103" t="s">
        <v>6</v>
      </c>
      <c r="C149" s="116">
        <v>3400</v>
      </c>
      <c r="D149" s="116"/>
      <c r="E149" s="116">
        <f>SUM(E150:E153)</f>
        <v>334.32</v>
      </c>
      <c r="F149" s="116">
        <f>SUM(E149/C149*100)</f>
        <v>9.8329411764705874</v>
      </c>
      <c r="G149" s="30"/>
      <c r="H149" s="30"/>
    </row>
    <row r="150" spans="1:8" x14ac:dyDescent="0.25">
      <c r="A150" s="96" t="s">
        <v>43</v>
      </c>
      <c r="B150" s="112" t="s">
        <v>44</v>
      </c>
      <c r="C150" s="113"/>
      <c r="D150" s="113"/>
      <c r="E150" s="113">
        <v>334.32</v>
      </c>
      <c r="F150" s="113"/>
      <c r="G150" s="30"/>
      <c r="H150" s="36"/>
    </row>
    <row r="151" spans="1:8" x14ac:dyDescent="0.25">
      <c r="A151" s="96">
        <v>3213</v>
      </c>
      <c r="B151" s="112" t="s">
        <v>86</v>
      </c>
      <c r="C151" s="113"/>
      <c r="D151" s="113"/>
      <c r="E151" s="113"/>
      <c r="F151" s="113"/>
      <c r="G151" s="30"/>
      <c r="H151" s="36"/>
    </row>
    <row r="152" spans="1:8" x14ac:dyDescent="0.25">
      <c r="A152" s="96">
        <v>3235</v>
      </c>
      <c r="B152" s="112" t="s">
        <v>35</v>
      </c>
      <c r="C152" s="113"/>
      <c r="D152" s="113"/>
      <c r="E152" s="113"/>
      <c r="F152" s="113"/>
      <c r="G152" s="30"/>
      <c r="H152" s="36"/>
    </row>
    <row r="153" spans="1:8" s="140" customFormat="1" x14ac:dyDescent="0.25">
      <c r="A153" s="95" t="s">
        <v>61</v>
      </c>
      <c r="B153" s="131" t="s">
        <v>62</v>
      </c>
      <c r="C153" s="28"/>
      <c r="D153" s="28"/>
      <c r="E153" s="28"/>
      <c r="F153" s="28"/>
      <c r="G153" s="135"/>
      <c r="H153" s="139"/>
    </row>
    <row r="154" spans="1:8" s="27" customFormat="1" ht="31.5" x14ac:dyDescent="0.25">
      <c r="A154" s="102" t="s">
        <v>114</v>
      </c>
      <c r="B154" s="105" t="s">
        <v>115</v>
      </c>
      <c r="C154" s="104">
        <f>SUM(C155)</f>
        <v>79390</v>
      </c>
      <c r="D154" s="104"/>
      <c r="E154" s="104">
        <f>SUM(E155)</f>
        <v>16402.079999999998</v>
      </c>
      <c r="F154" s="104">
        <f>SUM(E154/C154*100)</f>
        <v>20.660133518075323</v>
      </c>
      <c r="G154" s="30"/>
      <c r="H154" s="30"/>
    </row>
    <row r="155" spans="1:8" s="137" customFormat="1" x14ac:dyDescent="0.25">
      <c r="A155" s="106">
        <v>575</v>
      </c>
      <c r="B155" s="106" t="s">
        <v>108</v>
      </c>
      <c r="C155" s="107">
        <f>C156+C160+C168</f>
        <v>79390</v>
      </c>
      <c r="D155" s="107"/>
      <c r="E155" s="107">
        <f>E156+E160+E168</f>
        <v>16402.079999999998</v>
      </c>
      <c r="F155" s="104">
        <f>SUM(E155/C155*100)</f>
        <v>20.660133518075323</v>
      </c>
      <c r="G155" s="135"/>
      <c r="H155" s="136"/>
    </row>
    <row r="156" spans="1:8" s="138" customFormat="1" ht="15.75" customHeight="1" x14ac:dyDescent="0.25">
      <c r="A156" s="115">
        <v>31</v>
      </c>
      <c r="B156" s="103" t="s">
        <v>5</v>
      </c>
      <c r="C156" s="116">
        <v>55213</v>
      </c>
      <c r="D156" s="116"/>
      <c r="E156" s="116">
        <f>SUM(E157:E159)</f>
        <v>12848.06</v>
      </c>
      <c r="F156" s="116">
        <f>SUM(E156/C156*100)</f>
        <v>23.269990763044934</v>
      </c>
      <c r="G156" s="135"/>
      <c r="H156" s="135"/>
    </row>
    <row r="157" spans="1:8" s="140" customFormat="1" ht="15.75" customHeight="1" x14ac:dyDescent="0.25">
      <c r="A157" s="117">
        <v>3111</v>
      </c>
      <c r="B157" s="118" t="s">
        <v>41</v>
      </c>
      <c r="C157" s="97"/>
      <c r="D157" s="97"/>
      <c r="E157" s="97">
        <v>11028.38</v>
      </c>
      <c r="F157" s="97"/>
      <c r="G157" s="135"/>
      <c r="H157" s="139"/>
    </row>
    <row r="158" spans="1:8" ht="14.25" customHeight="1" x14ac:dyDescent="0.25">
      <c r="A158" s="96">
        <v>3121</v>
      </c>
      <c r="B158" s="112" t="s">
        <v>26</v>
      </c>
      <c r="C158" s="113"/>
      <c r="D158" s="113"/>
      <c r="E158" s="113">
        <v>0</v>
      </c>
      <c r="F158" s="113"/>
      <c r="G158" s="30"/>
      <c r="H158" s="36"/>
    </row>
    <row r="159" spans="1:8" ht="14.25" customHeight="1" x14ac:dyDescent="0.25">
      <c r="A159" s="96">
        <v>3132</v>
      </c>
      <c r="B159" s="112" t="s">
        <v>42</v>
      </c>
      <c r="C159" s="113"/>
      <c r="D159" s="113"/>
      <c r="E159" s="113">
        <v>1819.68</v>
      </c>
      <c r="F159" s="113"/>
      <c r="G159" s="30"/>
      <c r="H159" s="36"/>
    </row>
    <row r="160" spans="1:8" s="27" customFormat="1" ht="15.75" customHeight="1" x14ac:dyDescent="0.25">
      <c r="A160" s="115">
        <v>32</v>
      </c>
      <c r="B160" s="103" t="s">
        <v>6</v>
      </c>
      <c r="C160" s="116">
        <v>23606</v>
      </c>
      <c r="D160" s="116"/>
      <c r="E160" s="116">
        <f>SUM(E161:E167)</f>
        <v>3554.0199999999995</v>
      </c>
      <c r="F160" s="116">
        <f>SUM(E160/C160*100)</f>
        <v>15.055579090061846</v>
      </c>
      <c r="G160" s="30"/>
      <c r="H160" s="30"/>
    </row>
    <row r="161" spans="1:8" x14ac:dyDescent="0.25">
      <c r="A161" s="96" t="s">
        <v>43</v>
      </c>
      <c r="B161" s="112" t="s">
        <v>44</v>
      </c>
      <c r="C161" s="113"/>
      <c r="D161" s="113"/>
      <c r="E161" s="113"/>
      <c r="F161" s="113"/>
      <c r="G161" s="30"/>
      <c r="H161" s="36"/>
    </row>
    <row r="162" spans="1:8" x14ac:dyDescent="0.25">
      <c r="A162" s="96">
        <v>3213</v>
      </c>
      <c r="B162" s="112" t="s">
        <v>86</v>
      </c>
      <c r="C162" s="113"/>
      <c r="D162" s="113"/>
      <c r="E162" s="113">
        <v>1992.33</v>
      </c>
      <c r="F162" s="113"/>
      <c r="G162" s="30"/>
      <c r="H162" s="36"/>
    </row>
    <row r="163" spans="1:8" x14ac:dyDescent="0.25">
      <c r="A163" s="96">
        <v>3235</v>
      </c>
      <c r="B163" s="112" t="s">
        <v>35</v>
      </c>
      <c r="C163" s="113"/>
      <c r="D163" s="113"/>
      <c r="E163" s="113">
        <v>962.58</v>
      </c>
      <c r="F163" s="113"/>
      <c r="G163" s="30"/>
      <c r="H163" s="36"/>
    </row>
    <row r="164" spans="1:8" x14ac:dyDescent="0.25">
      <c r="A164" s="96">
        <v>3236</v>
      </c>
      <c r="B164" s="112" t="s">
        <v>33</v>
      </c>
      <c r="C164" s="113"/>
      <c r="D164" s="113"/>
      <c r="E164" s="113">
        <v>0</v>
      </c>
      <c r="F164" s="113"/>
      <c r="G164" s="30"/>
      <c r="H164" s="36"/>
    </row>
    <row r="165" spans="1:8" x14ac:dyDescent="0.25">
      <c r="A165" s="96">
        <v>3237</v>
      </c>
      <c r="B165" s="112" t="s">
        <v>90</v>
      </c>
      <c r="C165" s="113"/>
      <c r="D165" s="113"/>
      <c r="E165" s="113">
        <v>57.14</v>
      </c>
      <c r="F165" s="113"/>
      <c r="G165" s="30"/>
      <c r="H165" s="36"/>
    </row>
    <row r="166" spans="1:8" ht="15.75" customHeight="1" x14ac:dyDescent="0.25">
      <c r="A166" s="117">
        <v>3238</v>
      </c>
      <c r="B166" s="118" t="s">
        <v>57</v>
      </c>
      <c r="C166" s="97"/>
      <c r="D166" s="97"/>
      <c r="E166" s="113">
        <v>46.56</v>
      </c>
      <c r="F166" s="97"/>
      <c r="G166" s="30"/>
    </row>
    <row r="167" spans="1:8" x14ac:dyDescent="0.25">
      <c r="A167" s="96" t="s">
        <v>58</v>
      </c>
      <c r="B167" s="112" t="s">
        <v>34</v>
      </c>
      <c r="C167" s="113"/>
      <c r="D167" s="113"/>
      <c r="E167" s="113">
        <v>495.41</v>
      </c>
      <c r="F167" s="113"/>
      <c r="G167" s="30"/>
      <c r="H167" s="36"/>
    </row>
    <row r="168" spans="1:8" s="27" customFormat="1" x14ac:dyDescent="0.25">
      <c r="A168" s="128">
        <v>42</v>
      </c>
      <c r="B168" s="129" t="s">
        <v>10</v>
      </c>
      <c r="C168" s="119">
        <v>571</v>
      </c>
      <c r="D168" s="119"/>
      <c r="E168" s="119">
        <f>SUM(E169)</f>
        <v>0</v>
      </c>
      <c r="F168" s="119">
        <f>(E168/C168)*100</f>
        <v>0</v>
      </c>
      <c r="G168" s="30"/>
      <c r="H168" s="30"/>
    </row>
    <row r="169" spans="1:8" x14ac:dyDescent="0.25">
      <c r="A169" s="95">
        <v>4221</v>
      </c>
      <c r="B169" s="131" t="s">
        <v>71</v>
      </c>
      <c r="C169" s="28">
        <v>0</v>
      </c>
      <c r="D169" s="28"/>
      <c r="E169" s="28"/>
      <c r="F169" s="119"/>
      <c r="G169" s="36"/>
      <c r="H169" s="36"/>
    </row>
    <row r="170" spans="1:8" s="27" customFormat="1" ht="31.5" x14ac:dyDescent="0.25">
      <c r="A170" s="102" t="s">
        <v>116</v>
      </c>
      <c r="B170" s="105" t="s">
        <v>117</v>
      </c>
      <c r="C170" s="104">
        <f>SUM(C171,C178)</f>
        <v>50925</v>
      </c>
      <c r="D170" s="104"/>
      <c r="E170" s="104">
        <f>SUM(E171,E178)</f>
        <v>14261.71</v>
      </c>
      <c r="F170" s="104">
        <f>SUM(E170/C170*100)</f>
        <v>28.005321551300931</v>
      </c>
      <c r="G170" s="30"/>
      <c r="H170" s="30"/>
    </row>
    <row r="171" spans="1:8" s="137" customFormat="1" x14ac:dyDescent="0.25">
      <c r="A171" s="106">
        <v>12</v>
      </c>
      <c r="B171" s="106" t="s">
        <v>14</v>
      </c>
      <c r="C171" s="107">
        <f>C172+C175</f>
        <v>19351.5</v>
      </c>
      <c r="D171" s="107"/>
      <c r="E171" s="107">
        <f>E172+E175</f>
        <v>5419.45</v>
      </c>
      <c r="F171" s="104">
        <f>SUM(E171/C171*100)</f>
        <v>28.005322584812546</v>
      </c>
      <c r="G171" s="135"/>
      <c r="H171" s="136"/>
    </row>
    <row r="172" spans="1:8" s="27" customFormat="1" ht="15.75" customHeight="1" x14ac:dyDescent="0.25">
      <c r="A172" s="115">
        <v>32</v>
      </c>
      <c r="B172" s="103" t="s">
        <v>6</v>
      </c>
      <c r="C172" s="116">
        <v>17860</v>
      </c>
      <c r="D172" s="116"/>
      <c r="E172" s="116">
        <f>SUM(E173:E174)</f>
        <v>3931.81</v>
      </c>
      <c r="F172" s="116">
        <f>SUM(E172/C172*100)</f>
        <v>22.01461366181411</v>
      </c>
      <c r="G172" s="30"/>
      <c r="H172" s="30"/>
    </row>
    <row r="173" spans="1:8" x14ac:dyDescent="0.25">
      <c r="A173" s="96" t="s">
        <v>43</v>
      </c>
      <c r="B173" s="112" t="s">
        <v>44</v>
      </c>
      <c r="C173" s="113"/>
      <c r="D173" s="113"/>
      <c r="E173" s="113">
        <v>321.81</v>
      </c>
      <c r="F173" s="113"/>
      <c r="G173" s="30"/>
      <c r="H173" s="36"/>
    </row>
    <row r="174" spans="1:8" x14ac:dyDescent="0.25">
      <c r="A174" s="96">
        <v>3213</v>
      </c>
      <c r="B174" s="112" t="s">
        <v>86</v>
      </c>
      <c r="C174" s="113"/>
      <c r="D174" s="113"/>
      <c r="E174" s="113">
        <v>3610</v>
      </c>
      <c r="F174" s="113"/>
      <c r="G174" s="30"/>
      <c r="H174" s="36"/>
    </row>
    <row r="175" spans="1:8" s="27" customFormat="1" x14ac:dyDescent="0.25">
      <c r="A175" s="128">
        <v>42</v>
      </c>
      <c r="B175" s="129" t="s">
        <v>10</v>
      </c>
      <c r="C175" s="119">
        <v>1491.5</v>
      </c>
      <c r="D175" s="119"/>
      <c r="E175" s="119">
        <f>SUM(E176:E177)</f>
        <v>1487.6399999999999</v>
      </c>
      <c r="F175" s="119">
        <f>(E175/C175)*100</f>
        <v>99.741200134093191</v>
      </c>
      <c r="G175" s="30"/>
      <c r="H175" s="30"/>
    </row>
    <row r="176" spans="1:8" x14ac:dyDescent="0.25">
      <c r="A176" s="95">
        <v>4221</v>
      </c>
      <c r="B176" s="131" t="s">
        <v>71</v>
      </c>
      <c r="C176" s="28">
        <v>0</v>
      </c>
      <c r="D176" s="28"/>
      <c r="E176" s="28">
        <v>1385.52</v>
      </c>
      <c r="F176" s="119"/>
      <c r="G176" s="36"/>
      <c r="H176" s="36"/>
    </row>
    <row r="177" spans="1:8" x14ac:dyDescent="0.25">
      <c r="A177" s="95">
        <v>4222</v>
      </c>
      <c r="B177" s="131" t="s">
        <v>69</v>
      </c>
      <c r="C177" s="28"/>
      <c r="D177" s="28"/>
      <c r="E177" s="28">
        <v>102.12</v>
      </c>
      <c r="F177" s="119"/>
      <c r="G177" s="36"/>
      <c r="H177" s="36"/>
    </row>
    <row r="178" spans="1:8" s="137" customFormat="1" x14ac:dyDescent="0.25">
      <c r="A178" s="106">
        <v>559</v>
      </c>
      <c r="B178" s="106" t="s">
        <v>118</v>
      </c>
      <c r="C178" s="107">
        <f>C179+C182</f>
        <v>31573.5</v>
      </c>
      <c r="D178" s="107"/>
      <c r="E178" s="107">
        <f>E179+E182</f>
        <v>8842.26</v>
      </c>
      <c r="F178" s="104">
        <f>SUM(E178/C178*100)</f>
        <v>28.005320917858334</v>
      </c>
      <c r="G178" s="135"/>
      <c r="H178" s="136"/>
    </row>
    <row r="179" spans="1:8" s="27" customFormat="1" ht="15.75" customHeight="1" x14ac:dyDescent="0.25">
      <c r="A179" s="115">
        <v>32</v>
      </c>
      <c r="B179" s="103" t="s">
        <v>6</v>
      </c>
      <c r="C179" s="116">
        <v>29140</v>
      </c>
      <c r="D179" s="116"/>
      <c r="E179" s="116">
        <f>SUM(E180:E181)</f>
        <v>6415.05</v>
      </c>
      <c r="F179" s="116">
        <f>SUM(E179/C179*100)</f>
        <v>22.014584763212081</v>
      </c>
      <c r="G179" s="30"/>
      <c r="H179" s="30"/>
    </row>
    <row r="180" spans="1:8" x14ac:dyDescent="0.25">
      <c r="A180" s="96" t="s">
        <v>43</v>
      </c>
      <c r="B180" s="112" t="s">
        <v>44</v>
      </c>
      <c r="C180" s="113"/>
      <c r="D180" s="113"/>
      <c r="E180" s="113">
        <v>525.04999999999995</v>
      </c>
      <c r="F180" s="113"/>
      <c r="G180" s="30"/>
      <c r="H180" s="36"/>
    </row>
    <row r="181" spans="1:8" x14ac:dyDescent="0.25">
      <c r="A181" s="96">
        <v>3213</v>
      </c>
      <c r="B181" s="112" t="s">
        <v>86</v>
      </c>
      <c r="C181" s="113"/>
      <c r="D181" s="113"/>
      <c r="E181" s="113">
        <v>5890</v>
      </c>
      <c r="F181" s="113"/>
      <c r="G181" s="30"/>
      <c r="H181" s="36"/>
    </row>
    <row r="182" spans="1:8" s="27" customFormat="1" x14ac:dyDescent="0.25">
      <c r="A182" s="128">
        <v>42</v>
      </c>
      <c r="B182" s="129" t="s">
        <v>10</v>
      </c>
      <c r="C182" s="119">
        <v>2433.5</v>
      </c>
      <c r="D182" s="119"/>
      <c r="E182" s="119">
        <f>SUM(E183:E184)</f>
        <v>2427.21</v>
      </c>
      <c r="F182" s="119">
        <f>(E182/C182)*100</f>
        <v>99.741524553112811</v>
      </c>
      <c r="G182" s="30"/>
      <c r="H182" s="30"/>
    </row>
    <row r="183" spans="1:8" x14ac:dyDescent="0.25">
      <c r="A183" s="95">
        <v>4221</v>
      </c>
      <c r="B183" s="131" t="s">
        <v>71</v>
      </c>
      <c r="C183" s="28">
        <v>0</v>
      </c>
      <c r="D183" s="28"/>
      <c r="E183" s="28">
        <v>2260.58</v>
      </c>
      <c r="F183" s="119"/>
      <c r="G183" s="36"/>
      <c r="H183" s="36"/>
    </row>
    <row r="184" spans="1:8" x14ac:dyDescent="0.25">
      <c r="A184" s="95">
        <v>4222</v>
      </c>
      <c r="B184" s="131" t="s">
        <v>69</v>
      </c>
      <c r="C184" s="28"/>
      <c r="D184" s="28"/>
      <c r="E184" s="28">
        <v>166.63</v>
      </c>
      <c r="F184" s="119"/>
      <c r="G184" s="36"/>
      <c r="H184" s="36"/>
    </row>
    <row r="185" spans="1:8" s="27" customFormat="1" x14ac:dyDescent="0.25">
      <c r="A185" s="102" t="s">
        <v>119</v>
      </c>
      <c r="B185" s="105" t="s">
        <v>120</v>
      </c>
      <c r="C185" s="104">
        <f>SUM(C186,C202)</f>
        <v>68524</v>
      </c>
      <c r="D185" s="104"/>
      <c r="E185" s="104">
        <f>SUM(E186,E202)</f>
        <v>29304.030000000002</v>
      </c>
      <c r="F185" s="104">
        <f>SUM(E185/C185*100)</f>
        <v>42.764622613974666</v>
      </c>
      <c r="G185" s="30"/>
      <c r="H185" s="30"/>
    </row>
    <row r="186" spans="1:8" s="137" customFormat="1" x14ac:dyDescent="0.25">
      <c r="A186" s="106">
        <v>12</v>
      </c>
      <c r="B186" s="106" t="s">
        <v>14</v>
      </c>
      <c r="C186" s="107">
        <f>C187+C191+C199</f>
        <v>10278.6</v>
      </c>
      <c r="D186" s="107"/>
      <c r="E186" s="107">
        <f>E187+E191+E199</f>
        <v>4395.6799999999994</v>
      </c>
      <c r="F186" s="104">
        <f>SUM(E186/C186*100)</f>
        <v>42.765357149806391</v>
      </c>
      <c r="G186" s="135"/>
      <c r="H186" s="136"/>
    </row>
    <row r="187" spans="1:8" s="138" customFormat="1" ht="15.75" customHeight="1" x14ac:dyDescent="0.25">
      <c r="A187" s="115">
        <v>31</v>
      </c>
      <c r="B187" s="103" t="s">
        <v>5</v>
      </c>
      <c r="C187" s="116">
        <v>7077.6</v>
      </c>
      <c r="D187" s="116"/>
      <c r="E187" s="116">
        <f>SUM(E188:E190)</f>
        <v>3526.08</v>
      </c>
      <c r="F187" s="116">
        <f>SUM(E187/C187*100)</f>
        <v>49.820278060359442</v>
      </c>
      <c r="G187" s="135"/>
      <c r="H187" s="135"/>
    </row>
    <row r="188" spans="1:8" s="140" customFormat="1" ht="15.75" customHeight="1" x14ac:dyDescent="0.25">
      <c r="A188" s="117">
        <v>3111</v>
      </c>
      <c r="B188" s="118" t="s">
        <v>41</v>
      </c>
      <c r="C188" s="97"/>
      <c r="D188" s="97"/>
      <c r="E188" s="97">
        <v>2976.47</v>
      </c>
      <c r="F188" s="97"/>
      <c r="G188" s="135"/>
      <c r="H188" s="139"/>
    </row>
    <row r="189" spans="1:8" ht="14.25" customHeight="1" x14ac:dyDescent="0.25">
      <c r="A189" s="96">
        <v>3121</v>
      </c>
      <c r="B189" s="112" t="s">
        <v>26</v>
      </c>
      <c r="C189" s="113"/>
      <c r="D189" s="113"/>
      <c r="E189" s="113">
        <v>58.48</v>
      </c>
      <c r="F189" s="113"/>
      <c r="G189" s="30"/>
      <c r="H189" s="36"/>
    </row>
    <row r="190" spans="1:8" ht="14.25" customHeight="1" x14ac:dyDescent="0.25">
      <c r="A190" s="96">
        <v>3132</v>
      </c>
      <c r="B190" s="112" t="s">
        <v>42</v>
      </c>
      <c r="C190" s="113"/>
      <c r="D190" s="113"/>
      <c r="E190" s="113">
        <v>491.13</v>
      </c>
      <c r="F190" s="113"/>
      <c r="G190" s="30"/>
      <c r="H190" s="36"/>
    </row>
    <row r="191" spans="1:8" s="27" customFormat="1" ht="15.75" customHeight="1" x14ac:dyDescent="0.25">
      <c r="A191" s="115">
        <v>32</v>
      </c>
      <c r="B191" s="103" t="s">
        <v>6</v>
      </c>
      <c r="C191" s="116">
        <v>3015.15</v>
      </c>
      <c r="D191" s="116"/>
      <c r="E191" s="116">
        <f>SUM(E192:E198)</f>
        <v>740.49</v>
      </c>
      <c r="F191" s="116">
        <f>SUM(E191/C191*100)</f>
        <v>24.558977165315156</v>
      </c>
      <c r="G191" s="30"/>
      <c r="H191" s="30"/>
    </row>
    <row r="192" spans="1:8" x14ac:dyDescent="0.25">
      <c r="A192" s="96" t="s">
        <v>43</v>
      </c>
      <c r="B192" s="112" t="s">
        <v>44</v>
      </c>
      <c r="C192" s="113"/>
      <c r="D192" s="113"/>
      <c r="E192" s="113">
        <v>193.4</v>
      </c>
      <c r="F192" s="113"/>
      <c r="G192" s="30"/>
      <c r="H192" s="36"/>
    </row>
    <row r="193" spans="1:8" x14ac:dyDescent="0.25">
      <c r="A193" s="96">
        <v>3213</v>
      </c>
      <c r="B193" s="112" t="s">
        <v>86</v>
      </c>
      <c r="C193" s="113"/>
      <c r="D193" s="113"/>
      <c r="E193" s="113">
        <v>217.48</v>
      </c>
      <c r="F193" s="113"/>
      <c r="G193" s="30"/>
      <c r="H193" s="36"/>
    </row>
    <row r="194" spans="1:8" ht="15.75" customHeight="1" x14ac:dyDescent="0.25">
      <c r="A194" s="117" t="s">
        <v>46</v>
      </c>
      <c r="B194" s="118" t="s">
        <v>32</v>
      </c>
      <c r="C194" s="97"/>
      <c r="D194" s="97"/>
      <c r="E194" s="113">
        <v>0</v>
      </c>
      <c r="F194" s="97"/>
      <c r="G194" s="30"/>
    </row>
    <row r="195" spans="1:8" x14ac:dyDescent="0.25">
      <c r="A195" s="96">
        <v>3235</v>
      </c>
      <c r="B195" s="112" t="s">
        <v>35</v>
      </c>
      <c r="C195" s="113"/>
      <c r="D195" s="113"/>
      <c r="E195" s="113">
        <v>203.52</v>
      </c>
      <c r="F195" s="113"/>
      <c r="G195" s="30"/>
      <c r="H195" s="36"/>
    </row>
    <row r="196" spans="1:8" x14ac:dyDescent="0.25">
      <c r="A196" s="96">
        <v>3236</v>
      </c>
      <c r="B196" s="112" t="s">
        <v>33</v>
      </c>
      <c r="C196" s="113"/>
      <c r="D196" s="113"/>
      <c r="E196" s="113">
        <v>0</v>
      </c>
      <c r="F196" s="113"/>
      <c r="G196" s="30"/>
      <c r="H196" s="36"/>
    </row>
    <row r="197" spans="1:8" x14ac:dyDescent="0.25">
      <c r="A197" s="96">
        <v>3237</v>
      </c>
      <c r="B197" s="112" t="s">
        <v>90</v>
      </c>
      <c r="C197" s="113"/>
      <c r="D197" s="113"/>
      <c r="E197" s="113">
        <v>12.99</v>
      </c>
      <c r="F197" s="113"/>
      <c r="G197" s="30"/>
      <c r="H197" s="36"/>
    </row>
    <row r="198" spans="1:8" x14ac:dyDescent="0.25">
      <c r="A198" s="96" t="s">
        <v>58</v>
      </c>
      <c r="B198" s="112" t="s">
        <v>34</v>
      </c>
      <c r="C198" s="113"/>
      <c r="D198" s="113"/>
      <c r="E198" s="113">
        <v>113.1</v>
      </c>
      <c r="F198" s="113"/>
      <c r="G198" s="30"/>
      <c r="H198" s="36"/>
    </row>
    <row r="199" spans="1:8" s="27" customFormat="1" x14ac:dyDescent="0.25">
      <c r="A199" s="128">
        <v>42</v>
      </c>
      <c r="B199" s="129" t="s">
        <v>10</v>
      </c>
      <c r="C199" s="119">
        <v>185.85</v>
      </c>
      <c r="D199" s="119"/>
      <c r="E199" s="119">
        <f>SUM(E200:E201)</f>
        <v>129.11000000000001</v>
      </c>
      <c r="F199" s="119">
        <f>(E199/C199)*100</f>
        <v>69.470002690341687</v>
      </c>
      <c r="G199" s="30"/>
      <c r="H199" s="30"/>
    </row>
    <row r="200" spans="1:8" x14ac:dyDescent="0.25">
      <c r="A200" s="95">
        <v>4221</v>
      </c>
      <c r="B200" s="131" t="s">
        <v>71</v>
      </c>
      <c r="C200" s="28">
        <v>0</v>
      </c>
      <c r="D200" s="28"/>
      <c r="E200" s="28">
        <v>123.06</v>
      </c>
      <c r="F200" s="119"/>
      <c r="G200" s="36"/>
      <c r="H200" s="36"/>
    </row>
    <row r="201" spans="1:8" x14ac:dyDescent="0.25">
      <c r="A201" s="95">
        <v>4222</v>
      </c>
      <c r="B201" s="131" t="s">
        <v>69</v>
      </c>
      <c r="C201" s="28"/>
      <c r="D201" s="28"/>
      <c r="E201" s="28">
        <v>6.05</v>
      </c>
      <c r="F201" s="119"/>
      <c r="G201" s="36"/>
      <c r="H201" s="36"/>
    </row>
    <row r="202" spans="1:8" s="137" customFormat="1" x14ac:dyDescent="0.25">
      <c r="A202" s="106">
        <v>561</v>
      </c>
      <c r="B202" s="106" t="s">
        <v>104</v>
      </c>
      <c r="C202" s="107">
        <f>C203+C207+C215</f>
        <v>58245.4</v>
      </c>
      <c r="D202" s="107"/>
      <c r="E202" s="107">
        <f>E203+E207+E215</f>
        <v>24908.350000000002</v>
      </c>
      <c r="F202" s="107">
        <f>(E202/C202)*100</f>
        <v>42.764492990004364</v>
      </c>
      <c r="G202" s="135"/>
      <c r="H202" s="136"/>
    </row>
    <row r="203" spans="1:8" s="138" customFormat="1" ht="15.75" customHeight="1" x14ac:dyDescent="0.25">
      <c r="A203" s="115">
        <v>31</v>
      </c>
      <c r="B203" s="103" t="s">
        <v>5</v>
      </c>
      <c r="C203" s="116">
        <v>40106.400000000001</v>
      </c>
      <c r="D203" s="116"/>
      <c r="E203" s="116">
        <f>SUM(E204:E206)</f>
        <v>19981.010000000002</v>
      </c>
      <c r="F203" s="116">
        <f>SUM(E203/C203*100)</f>
        <v>49.820003789918822</v>
      </c>
      <c r="G203" s="135"/>
      <c r="H203" s="135"/>
    </row>
    <row r="204" spans="1:8" s="140" customFormat="1" ht="15.75" customHeight="1" x14ac:dyDescent="0.25">
      <c r="A204" s="117">
        <v>3111</v>
      </c>
      <c r="B204" s="118" t="s">
        <v>41</v>
      </c>
      <c r="C204" s="97"/>
      <c r="D204" s="97"/>
      <c r="E204" s="97">
        <v>16866.66</v>
      </c>
      <c r="F204" s="97"/>
      <c r="G204" s="135"/>
      <c r="H204" s="139"/>
    </row>
    <row r="205" spans="1:8" ht="14.25" customHeight="1" x14ac:dyDescent="0.25">
      <c r="A205" s="96">
        <v>3121</v>
      </c>
      <c r="B205" s="112" t="s">
        <v>26</v>
      </c>
      <c r="C205" s="113"/>
      <c r="D205" s="113"/>
      <c r="E205" s="113">
        <v>331.38</v>
      </c>
      <c r="F205" s="113"/>
      <c r="G205" s="30"/>
      <c r="H205" s="36"/>
    </row>
    <row r="206" spans="1:8" ht="14.25" customHeight="1" x14ac:dyDescent="0.25">
      <c r="A206" s="96">
        <v>3132</v>
      </c>
      <c r="B206" s="112" t="s">
        <v>42</v>
      </c>
      <c r="C206" s="113"/>
      <c r="D206" s="113"/>
      <c r="E206" s="113">
        <v>2782.97</v>
      </c>
      <c r="F206" s="113"/>
      <c r="G206" s="30"/>
      <c r="H206" s="36"/>
    </row>
    <row r="207" spans="1:8" s="27" customFormat="1" ht="15.75" customHeight="1" x14ac:dyDescent="0.25">
      <c r="A207" s="115">
        <v>32</v>
      </c>
      <c r="B207" s="103" t="s">
        <v>6</v>
      </c>
      <c r="C207" s="116">
        <v>17085.849999999999</v>
      </c>
      <c r="D207" s="116"/>
      <c r="E207" s="116">
        <f>SUM(E208:E214)</f>
        <v>4195.7699999999995</v>
      </c>
      <c r="F207" s="116">
        <f>SUM(E207/C207*100)</f>
        <v>24.556987214566441</v>
      </c>
      <c r="G207" s="30"/>
      <c r="H207" s="30"/>
    </row>
    <row r="208" spans="1:8" x14ac:dyDescent="0.25">
      <c r="A208" s="96" t="s">
        <v>43</v>
      </c>
      <c r="B208" s="112" t="s">
        <v>44</v>
      </c>
      <c r="C208" s="113"/>
      <c r="D208" s="113"/>
      <c r="E208" s="113">
        <v>1095.9100000000001</v>
      </c>
      <c r="F208" s="113"/>
      <c r="G208" s="30"/>
      <c r="H208" s="36"/>
    </row>
    <row r="209" spans="1:8" x14ac:dyDescent="0.25">
      <c r="A209" s="96">
        <v>3213</v>
      </c>
      <c r="B209" s="112" t="s">
        <v>86</v>
      </c>
      <c r="C209" s="113"/>
      <c r="D209" s="113"/>
      <c r="E209" s="113">
        <v>1232.42</v>
      </c>
      <c r="F209" s="113"/>
      <c r="G209" s="30"/>
      <c r="H209" s="36"/>
    </row>
    <row r="210" spans="1:8" ht="15.75" customHeight="1" x14ac:dyDescent="0.25">
      <c r="A210" s="117" t="s">
        <v>46</v>
      </c>
      <c r="B210" s="118" t="s">
        <v>32</v>
      </c>
      <c r="C210" s="97"/>
      <c r="D210" s="97"/>
      <c r="E210" s="113">
        <v>0</v>
      </c>
      <c r="F210" s="97"/>
      <c r="G210" s="30"/>
    </row>
    <row r="211" spans="1:8" x14ac:dyDescent="0.25">
      <c r="A211" s="96">
        <v>3235</v>
      </c>
      <c r="B211" s="112" t="s">
        <v>35</v>
      </c>
      <c r="C211" s="113"/>
      <c r="D211" s="113"/>
      <c r="E211" s="113">
        <v>1153.08</v>
      </c>
      <c r="F211" s="113"/>
      <c r="G211" s="30"/>
      <c r="H211" s="36"/>
    </row>
    <row r="212" spans="1:8" x14ac:dyDescent="0.25">
      <c r="A212" s="96">
        <v>3236</v>
      </c>
      <c r="B212" s="112" t="s">
        <v>33</v>
      </c>
      <c r="C212" s="113"/>
      <c r="D212" s="113"/>
      <c r="E212" s="113">
        <v>0</v>
      </c>
      <c r="F212" s="113"/>
      <c r="G212" s="30"/>
      <c r="H212" s="36"/>
    </row>
    <row r="213" spans="1:8" x14ac:dyDescent="0.25">
      <c r="A213" s="96">
        <v>3237</v>
      </c>
      <c r="B213" s="112" t="s">
        <v>90</v>
      </c>
      <c r="C213" s="113"/>
      <c r="D213" s="113"/>
      <c r="E213" s="113">
        <v>73.739999999999995</v>
      </c>
      <c r="F213" s="113"/>
      <c r="G213" s="30"/>
      <c r="H213" s="36"/>
    </row>
    <row r="214" spans="1:8" x14ac:dyDescent="0.25">
      <c r="A214" s="96" t="s">
        <v>58</v>
      </c>
      <c r="B214" s="112" t="s">
        <v>34</v>
      </c>
      <c r="C214" s="113"/>
      <c r="D214" s="113"/>
      <c r="E214" s="113">
        <v>640.62</v>
      </c>
      <c r="F214" s="113"/>
      <c r="G214" s="30"/>
      <c r="H214" s="36"/>
    </row>
    <row r="215" spans="1:8" s="27" customFormat="1" x14ac:dyDescent="0.25">
      <c r="A215" s="128">
        <v>42</v>
      </c>
      <c r="B215" s="129" t="s">
        <v>10</v>
      </c>
      <c r="C215" s="119">
        <v>1053.1500000000001</v>
      </c>
      <c r="D215" s="119"/>
      <c r="E215" s="119">
        <f>SUM(E216:E217)</f>
        <v>731.56999999999994</v>
      </c>
      <c r="F215" s="119">
        <f>(E215/C215)*100</f>
        <v>69.464938517779984</v>
      </c>
      <c r="G215" s="30"/>
      <c r="H215" s="30"/>
    </row>
    <row r="216" spans="1:8" x14ac:dyDescent="0.25">
      <c r="A216" s="95">
        <v>4221</v>
      </c>
      <c r="B216" s="131" t="s">
        <v>71</v>
      </c>
      <c r="C216" s="28">
        <v>0</v>
      </c>
      <c r="D216" s="28"/>
      <c r="E216" s="28">
        <v>697.31</v>
      </c>
      <c r="F216" s="119"/>
      <c r="G216" s="36"/>
      <c r="H216" s="36"/>
    </row>
    <row r="217" spans="1:8" x14ac:dyDescent="0.25">
      <c r="A217" s="95">
        <v>4222</v>
      </c>
      <c r="B217" s="131" t="s">
        <v>69</v>
      </c>
      <c r="C217" s="28"/>
      <c r="D217" s="28"/>
      <c r="E217" s="28">
        <v>34.26</v>
      </c>
      <c r="F217" s="119"/>
      <c r="G217" s="36"/>
      <c r="H217" s="36"/>
    </row>
    <row r="218" spans="1:8" s="27" customFormat="1" ht="63" x14ac:dyDescent="0.25">
      <c r="A218" s="102" t="s">
        <v>121</v>
      </c>
      <c r="B218" s="105" t="s">
        <v>122</v>
      </c>
      <c r="C218" s="104">
        <f>SUM(C219,C420)</f>
        <v>47989</v>
      </c>
      <c r="D218" s="104"/>
      <c r="E218" s="104">
        <f>SUM(E219,E420)</f>
        <v>10011.15</v>
      </c>
      <c r="F218" s="104">
        <f>SUM(E218/C218*100)</f>
        <v>20.861343224488945</v>
      </c>
      <c r="G218" s="30"/>
      <c r="H218" s="30"/>
    </row>
    <row r="219" spans="1:8" s="137" customFormat="1" x14ac:dyDescent="0.25">
      <c r="A219" s="106">
        <v>575</v>
      </c>
      <c r="B219" s="106" t="s">
        <v>108</v>
      </c>
      <c r="C219" s="107">
        <f>C220+C224+C232</f>
        <v>47989</v>
      </c>
      <c r="D219" s="107"/>
      <c r="E219" s="107">
        <f>E220+E224+E232</f>
        <v>10011.15</v>
      </c>
      <c r="F219" s="104">
        <f>SUM(E219/C219*100)</f>
        <v>20.861343224488945</v>
      </c>
      <c r="G219" s="135"/>
      <c r="H219" s="136"/>
    </row>
    <row r="220" spans="1:8" s="138" customFormat="1" ht="15.75" customHeight="1" x14ac:dyDescent="0.25">
      <c r="A220" s="115">
        <v>31</v>
      </c>
      <c r="B220" s="103" t="s">
        <v>5</v>
      </c>
      <c r="C220" s="116">
        <v>33181</v>
      </c>
      <c r="D220" s="116"/>
      <c r="E220" s="116">
        <f>SUM(E221:E223)</f>
        <v>7841.95</v>
      </c>
      <c r="F220" s="116">
        <f>SUM(E220/C220*100)</f>
        <v>23.63385672523432</v>
      </c>
      <c r="G220" s="135"/>
      <c r="H220" s="135"/>
    </row>
    <row r="221" spans="1:8" s="140" customFormat="1" ht="15.75" customHeight="1" x14ac:dyDescent="0.25">
      <c r="A221" s="117">
        <v>3111</v>
      </c>
      <c r="B221" s="118" t="s">
        <v>41</v>
      </c>
      <c r="C221" s="97"/>
      <c r="D221" s="97"/>
      <c r="E221" s="97">
        <v>6731.29</v>
      </c>
      <c r="F221" s="97"/>
      <c r="G221" s="135"/>
      <c r="H221" s="139"/>
    </row>
    <row r="222" spans="1:8" ht="14.25" customHeight="1" x14ac:dyDescent="0.25">
      <c r="A222" s="96">
        <v>3121</v>
      </c>
      <c r="B222" s="112" t="s">
        <v>26</v>
      </c>
      <c r="C222" s="113"/>
      <c r="D222" s="113"/>
      <c r="E222" s="113">
        <v>0</v>
      </c>
      <c r="F222" s="113"/>
      <c r="G222" s="30"/>
      <c r="H222" s="36"/>
    </row>
    <row r="223" spans="1:8" ht="14.25" customHeight="1" x14ac:dyDescent="0.25">
      <c r="A223" s="96">
        <v>3132</v>
      </c>
      <c r="B223" s="112" t="s">
        <v>42</v>
      </c>
      <c r="C223" s="113"/>
      <c r="D223" s="113"/>
      <c r="E223" s="113">
        <v>1110.6600000000001</v>
      </c>
      <c r="F223" s="113"/>
      <c r="G223" s="30"/>
      <c r="H223" s="36"/>
    </row>
    <row r="224" spans="1:8" s="27" customFormat="1" ht="15.75" customHeight="1" x14ac:dyDescent="0.25">
      <c r="A224" s="115">
        <v>32</v>
      </c>
      <c r="B224" s="103" t="s">
        <v>6</v>
      </c>
      <c r="C224" s="116">
        <v>14450</v>
      </c>
      <c r="D224" s="116"/>
      <c r="E224" s="116">
        <f>SUM(E225:E231)</f>
        <v>2169.1999999999998</v>
      </c>
      <c r="F224" s="116">
        <f>SUM(E224/C224*100)</f>
        <v>15.011764705882353</v>
      </c>
      <c r="G224" s="30"/>
      <c r="H224" s="30"/>
    </row>
    <row r="225" spans="1:8" x14ac:dyDescent="0.25">
      <c r="A225" s="96" t="s">
        <v>43</v>
      </c>
      <c r="B225" s="112" t="s">
        <v>44</v>
      </c>
      <c r="C225" s="113"/>
      <c r="D225" s="113"/>
      <c r="E225" s="113"/>
      <c r="F225" s="113"/>
      <c r="G225" s="30"/>
      <c r="H225" s="36"/>
    </row>
    <row r="226" spans="1:8" x14ac:dyDescent="0.25">
      <c r="A226" s="96">
        <v>3213</v>
      </c>
      <c r="B226" s="112" t="s">
        <v>86</v>
      </c>
      <c r="C226" s="113"/>
      <c r="D226" s="113"/>
      <c r="E226" s="113">
        <v>1216.04</v>
      </c>
      <c r="F226" s="113"/>
      <c r="G226" s="30"/>
      <c r="H226" s="36"/>
    </row>
    <row r="227" spans="1:8" x14ac:dyDescent="0.25">
      <c r="A227" s="96">
        <v>3235</v>
      </c>
      <c r="B227" s="112" t="s">
        <v>35</v>
      </c>
      <c r="C227" s="113"/>
      <c r="D227" s="113"/>
      <c r="E227" s="113">
        <v>587.5</v>
      </c>
      <c r="F227" s="113"/>
      <c r="G227" s="30"/>
      <c r="H227" s="36"/>
    </row>
    <row r="228" spans="1:8" x14ac:dyDescent="0.25">
      <c r="A228" s="96">
        <v>3236</v>
      </c>
      <c r="B228" s="112" t="s">
        <v>33</v>
      </c>
      <c r="C228" s="113"/>
      <c r="D228" s="113"/>
      <c r="E228" s="113">
        <v>0</v>
      </c>
      <c r="F228" s="113"/>
      <c r="G228" s="30"/>
      <c r="H228" s="36"/>
    </row>
    <row r="229" spans="1:8" x14ac:dyDescent="0.25">
      <c r="A229" s="96">
        <v>3237</v>
      </c>
      <c r="B229" s="112" t="s">
        <v>90</v>
      </c>
      <c r="C229" s="113"/>
      <c r="D229" s="113"/>
      <c r="E229" s="113">
        <v>34.86</v>
      </c>
      <c r="F229" s="113"/>
      <c r="G229" s="30"/>
      <c r="H229" s="36"/>
    </row>
    <row r="230" spans="1:8" ht="15.75" customHeight="1" x14ac:dyDescent="0.25">
      <c r="A230" s="117">
        <v>3238</v>
      </c>
      <c r="B230" s="118" t="s">
        <v>57</v>
      </c>
      <c r="C230" s="97"/>
      <c r="D230" s="97"/>
      <c r="E230" s="113">
        <v>28.42</v>
      </c>
      <c r="F230" s="97"/>
      <c r="G230" s="30"/>
    </row>
    <row r="231" spans="1:8" x14ac:dyDescent="0.25">
      <c r="A231" s="96" t="s">
        <v>58</v>
      </c>
      <c r="B231" s="112" t="s">
        <v>34</v>
      </c>
      <c r="C231" s="113"/>
      <c r="D231" s="113"/>
      <c r="E231" s="113">
        <v>302.38</v>
      </c>
      <c r="F231" s="113"/>
      <c r="G231" s="30"/>
      <c r="H231" s="36"/>
    </row>
    <row r="232" spans="1:8" s="27" customFormat="1" x14ac:dyDescent="0.25">
      <c r="A232" s="128">
        <v>42</v>
      </c>
      <c r="B232" s="129" t="s">
        <v>10</v>
      </c>
      <c r="C232" s="119">
        <v>358</v>
      </c>
      <c r="D232" s="119"/>
      <c r="E232" s="119">
        <f>SUM(E233)</f>
        <v>0</v>
      </c>
      <c r="F232" s="119">
        <f>(E232/C232)*100</f>
        <v>0</v>
      </c>
      <c r="G232" s="30"/>
      <c r="H232" s="30"/>
    </row>
    <row r="233" spans="1:8" x14ac:dyDescent="0.25">
      <c r="A233" s="95">
        <v>4221</v>
      </c>
      <c r="B233" s="131" t="s">
        <v>71</v>
      </c>
      <c r="C233" s="28">
        <v>0</v>
      </c>
      <c r="D233" s="28"/>
      <c r="E233" s="28"/>
      <c r="F233" s="119"/>
      <c r="G233" s="36"/>
      <c r="H233" s="36"/>
    </row>
    <row r="234" spans="1:8" s="27" customFormat="1" ht="47.25" x14ac:dyDescent="0.25">
      <c r="A234" s="102" t="s">
        <v>123</v>
      </c>
      <c r="B234" s="105" t="s">
        <v>124</v>
      </c>
      <c r="C234" s="104">
        <f>SUM(C235,C239)</f>
        <v>36544.400000000001</v>
      </c>
      <c r="D234" s="104"/>
      <c r="E234" s="104">
        <f>SUM(E235,E239)</f>
        <v>0</v>
      </c>
      <c r="F234" s="104">
        <f>SUM(E234/C234*100)</f>
        <v>0</v>
      </c>
      <c r="G234" s="30"/>
      <c r="H234" s="30"/>
    </row>
    <row r="235" spans="1:8" s="137" customFormat="1" x14ac:dyDescent="0.25">
      <c r="A235" s="106">
        <v>12</v>
      </c>
      <c r="B235" s="106" t="s">
        <v>14</v>
      </c>
      <c r="C235" s="107">
        <f>C236</f>
        <v>5482</v>
      </c>
      <c r="D235" s="107"/>
      <c r="E235" s="107">
        <f>E236</f>
        <v>0</v>
      </c>
      <c r="F235" s="104">
        <f>SUM(E235/C235*100)</f>
        <v>0</v>
      </c>
      <c r="G235" s="135"/>
      <c r="H235" s="136"/>
    </row>
    <row r="236" spans="1:8" s="27" customFormat="1" ht="15.75" customHeight="1" x14ac:dyDescent="0.25">
      <c r="A236" s="115">
        <v>32</v>
      </c>
      <c r="B236" s="103" t="s">
        <v>6</v>
      </c>
      <c r="C236" s="116">
        <v>5482</v>
      </c>
      <c r="D236" s="116"/>
      <c r="E236" s="116">
        <f>SUM(E237:E238)</f>
        <v>0</v>
      </c>
      <c r="F236" s="116">
        <f>SUM(E236/C236*100)</f>
        <v>0</v>
      </c>
      <c r="G236" s="30"/>
      <c r="H236" s="30"/>
    </row>
    <row r="237" spans="1:8" x14ac:dyDescent="0.25">
      <c r="A237" s="96" t="s">
        <v>43</v>
      </c>
      <c r="B237" s="112" t="s">
        <v>44</v>
      </c>
      <c r="C237" s="113"/>
      <c r="D237" s="113"/>
      <c r="E237" s="113"/>
      <c r="F237" s="113"/>
      <c r="G237" s="30"/>
      <c r="H237" s="36"/>
    </row>
    <row r="238" spans="1:8" x14ac:dyDescent="0.25">
      <c r="A238" s="96">
        <v>3213</v>
      </c>
      <c r="B238" s="112" t="s">
        <v>86</v>
      </c>
      <c r="C238" s="113"/>
      <c r="D238" s="113"/>
      <c r="E238" s="113"/>
      <c r="F238" s="113"/>
      <c r="G238" s="30"/>
      <c r="H238" s="36"/>
    </row>
    <row r="239" spans="1:8" s="137" customFormat="1" x14ac:dyDescent="0.25">
      <c r="A239" s="106">
        <v>559</v>
      </c>
      <c r="B239" s="106" t="s">
        <v>111</v>
      </c>
      <c r="C239" s="107">
        <f>C240</f>
        <v>31062.400000000001</v>
      </c>
      <c r="D239" s="107"/>
      <c r="E239" s="107">
        <f>E240</f>
        <v>0</v>
      </c>
      <c r="F239" s="104">
        <f>SUM(E239/C239*100)</f>
        <v>0</v>
      </c>
      <c r="G239" s="135"/>
      <c r="H239" s="136"/>
    </row>
    <row r="240" spans="1:8" s="27" customFormat="1" ht="15.75" customHeight="1" x14ac:dyDescent="0.25">
      <c r="A240" s="115">
        <v>32</v>
      </c>
      <c r="B240" s="103" t="s">
        <v>6</v>
      </c>
      <c r="C240" s="116">
        <v>31062.400000000001</v>
      </c>
      <c r="D240" s="116"/>
      <c r="E240" s="116">
        <f>SUM(E241:E242)</f>
        <v>0</v>
      </c>
      <c r="F240" s="116">
        <f>SUM(E240/C240*100)</f>
        <v>0</v>
      </c>
      <c r="G240" s="30"/>
      <c r="H240" s="30"/>
    </row>
    <row r="241" spans="1:8" x14ac:dyDescent="0.25">
      <c r="A241" s="96" t="s">
        <v>43</v>
      </c>
      <c r="B241" s="112" t="s">
        <v>44</v>
      </c>
      <c r="C241" s="113"/>
      <c r="D241" s="113"/>
      <c r="E241" s="113"/>
      <c r="F241" s="113"/>
      <c r="G241" s="30"/>
      <c r="H241" s="36"/>
    </row>
    <row r="242" spans="1:8" x14ac:dyDescent="0.25">
      <c r="A242" s="96">
        <v>3213</v>
      </c>
      <c r="B242" s="112" t="s">
        <v>86</v>
      </c>
      <c r="C242" s="113"/>
      <c r="D242" s="113"/>
      <c r="E242" s="113"/>
      <c r="F242" s="113"/>
      <c r="G242" s="30"/>
      <c r="H242" s="36"/>
    </row>
    <row r="243" spans="1:8" s="27" customFormat="1" ht="47.25" x14ac:dyDescent="0.25">
      <c r="A243" s="102" t="s">
        <v>125</v>
      </c>
      <c r="B243" s="105" t="s">
        <v>126</v>
      </c>
      <c r="C243" s="104">
        <f>SUM(C244,C259)</f>
        <v>230840</v>
      </c>
      <c r="D243" s="104"/>
      <c r="E243" s="104">
        <f>SUM(E244,E259)</f>
        <v>96781.56</v>
      </c>
      <c r="F243" s="104">
        <f>SUM(E243/C243*100)</f>
        <v>41.925818748916996</v>
      </c>
      <c r="G243" s="30"/>
      <c r="H243" s="30"/>
    </row>
    <row r="244" spans="1:8" s="137" customFormat="1" x14ac:dyDescent="0.25">
      <c r="A244" s="106">
        <v>12</v>
      </c>
      <c r="B244" s="106" t="s">
        <v>14</v>
      </c>
      <c r="C244" s="107">
        <f>C245+C249+C257</f>
        <v>69252</v>
      </c>
      <c r="D244" s="107"/>
      <c r="E244" s="107">
        <f>E245+E249+E257</f>
        <v>29034.550000000003</v>
      </c>
      <c r="F244" s="104">
        <f>SUM(E244/C244*100)</f>
        <v>41.925937157049617</v>
      </c>
      <c r="G244" s="135"/>
      <c r="H244" s="136"/>
    </row>
    <row r="245" spans="1:8" s="138" customFormat="1" ht="15.75" customHeight="1" x14ac:dyDescent="0.25">
      <c r="A245" s="115">
        <v>31</v>
      </c>
      <c r="B245" s="103" t="s">
        <v>5</v>
      </c>
      <c r="C245" s="116">
        <v>51369</v>
      </c>
      <c r="D245" s="116"/>
      <c r="E245" s="116">
        <f>SUM(E246:E248)</f>
        <v>22698.010000000002</v>
      </c>
      <c r="F245" s="116">
        <f>SUM(E245/C245*100)</f>
        <v>44.186201794856821</v>
      </c>
      <c r="G245" s="135"/>
      <c r="H245" s="135"/>
    </row>
    <row r="246" spans="1:8" s="140" customFormat="1" ht="15.75" customHeight="1" x14ac:dyDescent="0.25">
      <c r="A246" s="117">
        <v>3111</v>
      </c>
      <c r="B246" s="118" t="s">
        <v>41</v>
      </c>
      <c r="C246" s="97"/>
      <c r="D246" s="97"/>
      <c r="E246" s="97">
        <v>18980.43</v>
      </c>
      <c r="F246" s="97"/>
      <c r="G246" s="135"/>
      <c r="H246" s="139"/>
    </row>
    <row r="247" spans="1:8" ht="14.25" customHeight="1" x14ac:dyDescent="0.25">
      <c r="A247" s="96">
        <v>3121</v>
      </c>
      <c r="B247" s="112" t="s">
        <v>26</v>
      </c>
      <c r="C247" s="113"/>
      <c r="D247" s="113"/>
      <c r="E247" s="113">
        <v>566.65</v>
      </c>
      <c r="F247" s="113"/>
      <c r="G247" s="30"/>
      <c r="H247" s="36"/>
    </row>
    <row r="248" spans="1:8" ht="14.25" customHeight="1" x14ac:dyDescent="0.25">
      <c r="A248" s="96">
        <v>3132</v>
      </c>
      <c r="B248" s="112" t="s">
        <v>42</v>
      </c>
      <c r="C248" s="113"/>
      <c r="D248" s="113"/>
      <c r="E248" s="113">
        <v>3150.93</v>
      </c>
      <c r="F248" s="113"/>
      <c r="G248" s="30"/>
      <c r="H248" s="36"/>
    </row>
    <row r="249" spans="1:8" s="27" customFormat="1" ht="15.75" customHeight="1" x14ac:dyDescent="0.25">
      <c r="A249" s="115">
        <v>32</v>
      </c>
      <c r="B249" s="103" t="s">
        <v>6</v>
      </c>
      <c r="C249" s="116">
        <v>16242</v>
      </c>
      <c r="D249" s="116"/>
      <c r="E249" s="116">
        <f>SUM(E250:E256)</f>
        <v>4695.8</v>
      </c>
      <c r="F249" s="116">
        <f>SUM(E249/C249*100)</f>
        <v>28.911464105405738</v>
      </c>
      <c r="G249" s="30"/>
      <c r="H249" s="30"/>
    </row>
    <row r="250" spans="1:8" x14ac:dyDescent="0.25">
      <c r="A250" s="96" t="s">
        <v>43</v>
      </c>
      <c r="B250" s="112" t="s">
        <v>44</v>
      </c>
      <c r="C250" s="113"/>
      <c r="D250" s="113"/>
      <c r="E250" s="113">
        <v>509.7</v>
      </c>
      <c r="F250" s="113"/>
      <c r="G250" s="30"/>
      <c r="H250" s="36"/>
    </row>
    <row r="251" spans="1:8" x14ac:dyDescent="0.25">
      <c r="A251" s="96">
        <v>3213</v>
      </c>
      <c r="B251" s="112" t="s">
        <v>86</v>
      </c>
      <c r="C251" s="113"/>
      <c r="D251" s="113"/>
      <c r="E251" s="113">
        <v>1392.9</v>
      </c>
      <c r="F251" s="113"/>
      <c r="G251" s="30"/>
      <c r="H251" s="36"/>
    </row>
    <row r="252" spans="1:8" ht="15.75" customHeight="1" x14ac:dyDescent="0.25">
      <c r="A252" s="117" t="s">
        <v>46</v>
      </c>
      <c r="B252" s="118" t="s">
        <v>32</v>
      </c>
      <c r="C252" s="97"/>
      <c r="D252" s="97"/>
      <c r="E252" s="113">
        <v>9.83</v>
      </c>
      <c r="F252" s="97"/>
      <c r="G252" s="30"/>
    </row>
    <row r="253" spans="1:8" x14ac:dyDescent="0.25">
      <c r="A253" s="96">
        <v>3235</v>
      </c>
      <c r="B253" s="112" t="s">
        <v>35</v>
      </c>
      <c r="C253" s="113"/>
      <c r="D253" s="113"/>
      <c r="E253" s="113">
        <v>1773.67</v>
      </c>
      <c r="F253" s="113"/>
      <c r="G253" s="30"/>
      <c r="H253" s="36"/>
    </row>
    <row r="254" spans="1:8" x14ac:dyDescent="0.25">
      <c r="A254" s="96">
        <v>3237</v>
      </c>
      <c r="B254" s="112" t="s">
        <v>90</v>
      </c>
      <c r="C254" s="113"/>
      <c r="D254" s="113"/>
      <c r="E254" s="113">
        <v>80.2</v>
      </c>
      <c r="F254" s="113"/>
      <c r="G254" s="30"/>
      <c r="H254" s="36"/>
    </row>
    <row r="255" spans="1:8" ht="15.75" customHeight="1" x14ac:dyDescent="0.25">
      <c r="A255" s="117">
        <v>3238</v>
      </c>
      <c r="B255" s="118" t="s">
        <v>57</v>
      </c>
      <c r="C255" s="97"/>
      <c r="D255" s="97"/>
      <c r="E255" s="113">
        <v>92.02</v>
      </c>
      <c r="F255" s="97"/>
      <c r="G255" s="30"/>
    </row>
    <row r="256" spans="1:8" x14ac:dyDescent="0.25">
      <c r="A256" s="96" t="s">
        <v>58</v>
      </c>
      <c r="B256" s="112" t="s">
        <v>34</v>
      </c>
      <c r="C256" s="113"/>
      <c r="D256" s="113"/>
      <c r="E256" s="113">
        <v>837.48</v>
      </c>
      <c r="F256" s="113"/>
      <c r="G256" s="30"/>
      <c r="H256" s="36"/>
    </row>
    <row r="257" spans="1:8" s="27" customFormat="1" x14ac:dyDescent="0.25">
      <c r="A257" s="128">
        <v>42</v>
      </c>
      <c r="B257" s="129" t="s">
        <v>10</v>
      </c>
      <c r="C257" s="119">
        <v>1641</v>
      </c>
      <c r="D257" s="119"/>
      <c r="E257" s="119">
        <f>SUM(E258)</f>
        <v>1640.74</v>
      </c>
      <c r="F257" s="119">
        <f>(E257/C257)*100</f>
        <v>99.984156002437544</v>
      </c>
      <c r="G257" s="30"/>
      <c r="H257" s="30"/>
    </row>
    <row r="258" spans="1:8" x14ac:dyDescent="0.25">
      <c r="A258" s="95">
        <v>4221</v>
      </c>
      <c r="B258" s="131" t="s">
        <v>71</v>
      </c>
      <c r="C258" s="28">
        <v>0</v>
      </c>
      <c r="D258" s="28"/>
      <c r="E258" s="28">
        <v>1640.74</v>
      </c>
      <c r="F258" s="119"/>
      <c r="G258" s="36"/>
      <c r="H258" s="36"/>
    </row>
    <row r="259" spans="1:8" s="137" customFormat="1" x14ac:dyDescent="0.25">
      <c r="A259" s="106">
        <v>564</v>
      </c>
      <c r="B259" s="106" t="s">
        <v>105</v>
      </c>
      <c r="C259" s="107">
        <f>C260+C264+C272</f>
        <v>161588</v>
      </c>
      <c r="D259" s="107"/>
      <c r="E259" s="107">
        <f>E260+E264+E272</f>
        <v>67747.009999999995</v>
      </c>
      <c r="F259" s="107">
        <f>(E259/C259)*100</f>
        <v>41.925768002574443</v>
      </c>
      <c r="G259" s="135"/>
      <c r="H259" s="136"/>
    </row>
    <row r="260" spans="1:8" s="138" customFormat="1" ht="15.75" customHeight="1" x14ac:dyDescent="0.25">
      <c r="A260" s="115">
        <v>31</v>
      </c>
      <c r="B260" s="103" t="s">
        <v>5</v>
      </c>
      <c r="C260" s="116">
        <v>119861</v>
      </c>
      <c r="D260" s="116"/>
      <c r="E260" s="116">
        <f>SUM(E261:E263)</f>
        <v>52962</v>
      </c>
      <c r="F260" s="116">
        <f>SUM(E260/C260*100)</f>
        <v>44.186182327863108</v>
      </c>
      <c r="G260" s="135"/>
      <c r="H260" s="135"/>
    </row>
    <row r="261" spans="1:8" s="140" customFormat="1" ht="15.75" customHeight="1" x14ac:dyDescent="0.25">
      <c r="A261" s="117">
        <v>3111</v>
      </c>
      <c r="B261" s="118" t="s">
        <v>41</v>
      </c>
      <c r="C261" s="97"/>
      <c r="D261" s="97"/>
      <c r="E261" s="97">
        <v>44287.66</v>
      </c>
      <c r="F261" s="97"/>
      <c r="G261" s="135"/>
      <c r="H261" s="139"/>
    </row>
    <row r="262" spans="1:8" ht="14.25" customHeight="1" x14ac:dyDescent="0.25">
      <c r="A262" s="96">
        <v>3121</v>
      </c>
      <c r="B262" s="112" t="s">
        <v>26</v>
      </c>
      <c r="C262" s="113"/>
      <c r="D262" s="113"/>
      <c r="E262" s="113">
        <v>1322.17</v>
      </c>
      <c r="F262" s="113"/>
      <c r="G262" s="30"/>
      <c r="H262" s="36"/>
    </row>
    <row r="263" spans="1:8" ht="14.25" customHeight="1" x14ac:dyDescent="0.25">
      <c r="A263" s="96">
        <v>3132</v>
      </c>
      <c r="B263" s="112" t="s">
        <v>42</v>
      </c>
      <c r="C263" s="113"/>
      <c r="D263" s="113"/>
      <c r="E263" s="113">
        <v>7352.17</v>
      </c>
      <c r="F263" s="113"/>
      <c r="G263" s="30"/>
      <c r="H263" s="36"/>
    </row>
    <row r="264" spans="1:8" s="27" customFormat="1" ht="15.75" customHeight="1" x14ac:dyDescent="0.25">
      <c r="A264" s="115">
        <v>32</v>
      </c>
      <c r="B264" s="103" t="s">
        <v>6</v>
      </c>
      <c r="C264" s="116">
        <v>37898</v>
      </c>
      <c r="D264" s="116"/>
      <c r="E264" s="116">
        <f>SUM(E265:E271)</f>
        <v>10956.599999999999</v>
      </c>
      <c r="F264" s="116">
        <f>SUM(E264/C264*100)</f>
        <v>28.910760462293521</v>
      </c>
      <c r="G264" s="30"/>
      <c r="H264" s="30"/>
    </row>
    <row r="265" spans="1:8" x14ac:dyDescent="0.25">
      <c r="A265" s="96" t="s">
        <v>43</v>
      </c>
      <c r="B265" s="112" t="s">
        <v>44</v>
      </c>
      <c r="C265" s="113"/>
      <c r="D265" s="113"/>
      <c r="E265" s="113">
        <v>1189.28</v>
      </c>
      <c r="F265" s="113"/>
      <c r="G265" s="30"/>
      <c r="H265" s="36"/>
    </row>
    <row r="266" spans="1:8" x14ac:dyDescent="0.25">
      <c r="A266" s="96">
        <v>3213</v>
      </c>
      <c r="B266" s="112" t="s">
        <v>86</v>
      </c>
      <c r="C266" s="113"/>
      <c r="D266" s="113"/>
      <c r="E266" s="113">
        <v>3250.1</v>
      </c>
      <c r="F266" s="113"/>
      <c r="G266" s="30"/>
      <c r="H266" s="36"/>
    </row>
    <row r="267" spans="1:8" ht="15.75" customHeight="1" x14ac:dyDescent="0.25">
      <c r="A267" s="117" t="s">
        <v>46</v>
      </c>
      <c r="B267" s="118" t="s">
        <v>32</v>
      </c>
      <c r="C267" s="97"/>
      <c r="D267" s="97"/>
      <c r="E267" s="113">
        <v>22.94</v>
      </c>
      <c r="F267" s="97"/>
      <c r="G267" s="30"/>
    </row>
    <row r="268" spans="1:8" x14ac:dyDescent="0.25">
      <c r="A268" s="96">
        <v>3235</v>
      </c>
      <c r="B268" s="112" t="s">
        <v>35</v>
      </c>
      <c r="C268" s="113"/>
      <c r="D268" s="113"/>
      <c r="E268" s="113">
        <v>4138.4799999999996</v>
      </c>
      <c r="F268" s="113"/>
      <c r="G268" s="30"/>
      <c r="H268" s="36"/>
    </row>
    <row r="269" spans="1:8" x14ac:dyDescent="0.25">
      <c r="A269" s="96">
        <v>3237</v>
      </c>
      <c r="B269" s="112" t="s">
        <v>90</v>
      </c>
      <c r="C269" s="113"/>
      <c r="D269" s="113"/>
      <c r="E269" s="113">
        <v>187.05</v>
      </c>
      <c r="F269" s="113"/>
      <c r="G269" s="30"/>
      <c r="H269" s="36"/>
    </row>
    <row r="270" spans="1:8" ht="15.75" customHeight="1" x14ac:dyDescent="0.25">
      <c r="A270" s="117">
        <v>3238</v>
      </c>
      <c r="B270" s="118" t="s">
        <v>57</v>
      </c>
      <c r="C270" s="97"/>
      <c r="D270" s="97"/>
      <c r="E270" s="113">
        <v>214.73</v>
      </c>
      <c r="F270" s="97"/>
      <c r="G270" s="30"/>
    </row>
    <row r="271" spans="1:8" x14ac:dyDescent="0.25">
      <c r="A271" s="96" t="s">
        <v>58</v>
      </c>
      <c r="B271" s="112" t="s">
        <v>34</v>
      </c>
      <c r="C271" s="113"/>
      <c r="D271" s="113"/>
      <c r="E271" s="113">
        <v>1954.02</v>
      </c>
      <c r="F271" s="113"/>
      <c r="G271" s="30"/>
      <c r="H271" s="36"/>
    </row>
    <row r="272" spans="1:8" s="27" customFormat="1" x14ac:dyDescent="0.25">
      <c r="A272" s="128">
        <v>42</v>
      </c>
      <c r="B272" s="129" t="s">
        <v>10</v>
      </c>
      <c r="C272" s="119">
        <v>3829</v>
      </c>
      <c r="D272" s="119"/>
      <c r="E272" s="119">
        <f>SUM(E273)</f>
        <v>3828.41</v>
      </c>
      <c r="F272" s="119">
        <f>(E272/C272)*100</f>
        <v>99.984591277095845</v>
      </c>
      <c r="G272" s="30"/>
      <c r="H272" s="30"/>
    </row>
    <row r="273" spans="1:8" x14ac:dyDescent="0.25">
      <c r="A273" s="95">
        <v>4221</v>
      </c>
      <c r="B273" s="131" t="s">
        <v>71</v>
      </c>
      <c r="C273" s="28">
        <v>0</v>
      </c>
      <c r="D273" s="28"/>
      <c r="E273" s="28">
        <v>3828.41</v>
      </c>
      <c r="F273" s="119"/>
      <c r="G273" s="36"/>
      <c r="H273" s="36"/>
    </row>
    <row r="274" spans="1:8" s="27" customFormat="1" ht="31.5" x14ac:dyDescent="0.25">
      <c r="A274" s="102" t="s">
        <v>127</v>
      </c>
      <c r="B274" s="105" t="s">
        <v>128</v>
      </c>
      <c r="C274" s="104">
        <f>SUM(C275,C293)</f>
        <v>699766.00300000003</v>
      </c>
      <c r="D274" s="104"/>
      <c r="E274" s="104">
        <f>SUM(E275,E293)</f>
        <v>295367.02</v>
      </c>
      <c r="F274" s="104">
        <f>SUM(E274/C274*100)</f>
        <v>42.209398389421324</v>
      </c>
      <c r="G274" s="30"/>
      <c r="H274" s="30"/>
    </row>
    <row r="275" spans="1:8" s="137" customFormat="1" x14ac:dyDescent="0.25">
      <c r="A275" s="106">
        <v>12</v>
      </c>
      <c r="B275" s="106" t="s">
        <v>14</v>
      </c>
      <c r="C275" s="107">
        <f>C276+C280+C289</f>
        <v>104964.9</v>
      </c>
      <c r="D275" s="107"/>
      <c r="E275" s="107">
        <f>E276+E280+E289</f>
        <v>44305.020000000004</v>
      </c>
      <c r="F275" s="104">
        <f>SUM(E275/C275*100)</f>
        <v>42.20936713129818</v>
      </c>
      <c r="G275" s="135"/>
      <c r="H275" s="136"/>
    </row>
    <row r="276" spans="1:8" s="138" customFormat="1" ht="15.75" customHeight="1" x14ac:dyDescent="0.25">
      <c r="A276" s="115">
        <v>31</v>
      </c>
      <c r="B276" s="103" t="s">
        <v>5</v>
      </c>
      <c r="C276" s="116">
        <v>80807.399999999994</v>
      </c>
      <c r="D276" s="116"/>
      <c r="E276" s="116">
        <f>SUM(E277:E279)</f>
        <v>35665.050000000003</v>
      </c>
      <c r="F276" s="116">
        <f>SUM(E276/C276*100)</f>
        <v>44.135871219715035</v>
      </c>
      <c r="G276" s="135"/>
      <c r="H276" s="135"/>
    </row>
    <row r="277" spans="1:8" s="140" customFormat="1" ht="15.75" customHeight="1" x14ac:dyDescent="0.25">
      <c r="A277" s="117">
        <v>3111</v>
      </c>
      <c r="B277" s="118" t="s">
        <v>41</v>
      </c>
      <c r="C277" s="97"/>
      <c r="D277" s="97"/>
      <c r="E277" s="97">
        <v>30111.63</v>
      </c>
      <c r="F277" s="97"/>
      <c r="G277" s="135"/>
      <c r="H277" s="139"/>
    </row>
    <row r="278" spans="1:8" ht="14.25" customHeight="1" x14ac:dyDescent="0.25">
      <c r="A278" s="96">
        <v>3121</v>
      </c>
      <c r="B278" s="112" t="s">
        <v>26</v>
      </c>
      <c r="C278" s="113"/>
      <c r="D278" s="113"/>
      <c r="E278" s="113">
        <v>585</v>
      </c>
      <c r="F278" s="113"/>
      <c r="G278" s="30"/>
      <c r="H278" s="36"/>
    </row>
    <row r="279" spans="1:8" ht="14.25" customHeight="1" x14ac:dyDescent="0.25">
      <c r="A279" s="96">
        <v>3132</v>
      </c>
      <c r="B279" s="112" t="s">
        <v>42</v>
      </c>
      <c r="C279" s="113"/>
      <c r="D279" s="113"/>
      <c r="E279" s="113">
        <v>4968.42</v>
      </c>
      <c r="F279" s="113"/>
      <c r="G279" s="30"/>
      <c r="H279" s="36"/>
    </row>
    <row r="280" spans="1:8" s="27" customFormat="1" ht="15.75" customHeight="1" x14ac:dyDescent="0.25">
      <c r="A280" s="115">
        <v>32</v>
      </c>
      <c r="B280" s="103" t="s">
        <v>6</v>
      </c>
      <c r="C280" s="116">
        <v>22362.45</v>
      </c>
      <c r="D280" s="116"/>
      <c r="E280" s="116">
        <f>SUM(E281:E288)</f>
        <v>8285.89</v>
      </c>
      <c r="F280" s="116">
        <f>SUM(E280/C280*100)</f>
        <v>37.052693242466724</v>
      </c>
      <c r="G280" s="30"/>
      <c r="H280" s="30"/>
    </row>
    <row r="281" spans="1:8" x14ac:dyDescent="0.25">
      <c r="A281" s="96" t="s">
        <v>43</v>
      </c>
      <c r="B281" s="112" t="s">
        <v>44</v>
      </c>
      <c r="C281" s="113"/>
      <c r="D281" s="113"/>
      <c r="E281" s="113">
        <v>1140.02</v>
      </c>
      <c r="F281" s="113"/>
      <c r="G281" s="30"/>
      <c r="H281" s="36"/>
    </row>
    <row r="282" spans="1:8" x14ac:dyDescent="0.25">
      <c r="A282" s="96">
        <v>3213</v>
      </c>
      <c r="B282" s="112" t="s">
        <v>86</v>
      </c>
      <c r="C282" s="113"/>
      <c r="D282" s="113"/>
      <c r="E282" s="113">
        <v>1095.22</v>
      </c>
      <c r="F282" s="113"/>
      <c r="G282" s="30"/>
      <c r="H282" s="36"/>
    </row>
    <row r="283" spans="1:8" ht="15.75" customHeight="1" x14ac:dyDescent="0.25">
      <c r="A283" s="117" t="s">
        <v>46</v>
      </c>
      <c r="B283" s="118" t="s">
        <v>32</v>
      </c>
      <c r="C283" s="97"/>
      <c r="D283" s="97"/>
      <c r="E283" s="113">
        <v>4.92</v>
      </c>
      <c r="F283" s="97"/>
      <c r="G283" s="30"/>
    </row>
    <row r="284" spans="1:8" s="146" customFormat="1" ht="15.75" customHeight="1" x14ac:dyDescent="0.25">
      <c r="A284" s="141">
        <v>3233</v>
      </c>
      <c r="B284" s="142" t="s">
        <v>89</v>
      </c>
      <c r="C284" s="143"/>
      <c r="D284" s="143"/>
      <c r="E284" s="143">
        <v>0</v>
      </c>
      <c r="F284" s="143"/>
      <c r="G284" s="144"/>
      <c r="H284" s="145"/>
    </row>
    <row r="285" spans="1:8" x14ac:dyDescent="0.25">
      <c r="A285" s="96">
        <v>3235</v>
      </c>
      <c r="B285" s="112" t="s">
        <v>35</v>
      </c>
      <c r="C285" s="113"/>
      <c r="D285" s="113"/>
      <c r="E285" s="113">
        <v>3034.66</v>
      </c>
      <c r="F285" s="113"/>
      <c r="G285" s="30"/>
      <c r="H285" s="36"/>
    </row>
    <row r="286" spans="1:8" x14ac:dyDescent="0.25">
      <c r="A286" s="96">
        <v>3237</v>
      </c>
      <c r="B286" s="112" t="s">
        <v>90</v>
      </c>
      <c r="C286" s="113"/>
      <c r="D286" s="113"/>
      <c r="E286" s="113">
        <v>433.83</v>
      </c>
      <c r="F286" s="113"/>
      <c r="G286" s="30"/>
      <c r="H286" s="36"/>
    </row>
    <row r="287" spans="1:8" ht="15.75" customHeight="1" x14ac:dyDescent="0.25">
      <c r="A287" s="117">
        <v>3238</v>
      </c>
      <c r="B287" s="118" t="s">
        <v>57</v>
      </c>
      <c r="C287" s="97"/>
      <c r="D287" s="97"/>
      <c r="E287" s="113">
        <v>1153.79</v>
      </c>
      <c r="F287" s="97"/>
      <c r="G287" s="30"/>
    </row>
    <row r="288" spans="1:8" x14ac:dyDescent="0.25">
      <c r="A288" s="96" t="s">
        <v>58</v>
      </c>
      <c r="B288" s="112" t="s">
        <v>34</v>
      </c>
      <c r="C288" s="113"/>
      <c r="D288" s="113"/>
      <c r="E288" s="113">
        <v>1423.45</v>
      </c>
      <c r="F288" s="113"/>
      <c r="G288" s="30"/>
      <c r="H288" s="36"/>
    </row>
    <row r="289" spans="1:8" s="27" customFormat="1" x14ac:dyDescent="0.25">
      <c r="A289" s="128">
        <v>42</v>
      </c>
      <c r="B289" s="129" t="s">
        <v>10</v>
      </c>
      <c r="C289" s="119">
        <v>1795.05</v>
      </c>
      <c r="D289" s="119"/>
      <c r="E289" s="119">
        <f>SUM(E290:E292)</f>
        <v>354.08</v>
      </c>
      <c r="F289" s="119">
        <f>(E289/C289)*100</f>
        <v>19.725355839670204</v>
      </c>
      <c r="G289" s="30"/>
      <c r="H289" s="30"/>
    </row>
    <row r="290" spans="1:8" x14ac:dyDescent="0.25">
      <c r="A290" s="95">
        <v>4221</v>
      </c>
      <c r="B290" s="131" t="s">
        <v>71</v>
      </c>
      <c r="C290" s="28">
        <v>0</v>
      </c>
      <c r="D290" s="28"/>
      <c r="E290" s="28">
        <v>273.45999999999998</v>
      </c>
      <c r="F290" s="119"/>
      <c r="G290" s="36"/>
      <c r="H290" s="36"/>
    </row>
    <row r="291" spans="1:8" x14ac:dyDescent="0.25">
      <c r="A291" s="95">
        <v>4222</v>
      </c>
      <c r="B291" s="131" t="s">
        <v>69</v>
      </c>
      <c r="C291" s="28"/>
      <c r="D291" s="28"/>
      <c r="E291" s="28">
        <v>80.62</v>
      </c>
      <c r="F291" s="119"/>
      <c r="G291" s="36"/>
      <c r="H291" s="36"/>
    </row>
    <row r="292" spans="1:8" x14ac:dyDescent="0.25">
      <c r="A292" s="95">
        <v>4262</v>
      </c>
      <c r="B292" s="131" t="s">
        <v>99</v>
      </c>
      <c r="C292" s="28">
        <v>0</v>
      </c>
      <c r="D292" s="28"/>
      <c r="E292" s="28">
        <v>0</v>
      </c>
      <c r="F292" s="119"/>
      <c r="G292" s="36"/>
      <c r="H292" s="36"/>
    </row>
    <row r="293" spans="1:8" s="137" customFormat="1" x14ac:dyDescent="0.25">
      <c r="A293" s="106">
        <v>563</v>
      </c>
      <c r="B293" s="106" t="s">
        <v>111</v>
      </c>
      <c r="C293" s="107">
        <f>C294+C298+C307</f>
        <v>594801.103</v>
      </c>
      <c r="D293" s="107"/>
      <c r="E293" s="107">
        <f>E294+E298+E307</f>
        <v>251062.00000000003</v>
      </c>
      <c r="F293" s="107">
        <f>(E293/C293)*100</f>
        <v>42.209403905560684</v>
      </c>
      <c r="G293" s="135"/>
      <c r="H293" s="136"/>
    </row>
    <row r="294" spans="1:8" s="138" customFormat="1" ht="15.75" customHeight="1" x14ac:dyDescent="0.25">
      <c r="A294" s="115">
        <v>31</v>
      </c>
      <c r="B294" s="103" t="s">
        <v>5</v>
      </c>
      <c r="C294" s="116">
        <v>457908.6</v>
      </c>
      <c r="D294" s="116"/>
      <c r="E294" s="116">
        <f>SUM(E295:E297)</f>
        <v>202101.85</v>
      </c>
      <c r="F294" s="116">
        <f>SUM(E294/C294*100)</f>
        <v>44.135849381295742</v>
      </c>
      <c r="G294" s="135"/>
      <c r="H294" s="135"/>
    </row>
    <row r="295" spans="1:8" s="140" customFormat="1" ht="15.75" customHeight="1" x14ac:dyDescent="0.25">
      <c r="A295" s="117">
        <v>3111</v>
      </c>
      <c r="B295" s="118" t="s">
        <v>41</v>
      </c>
      <c r="C295" s="97"/>
      <c r="D295" s="97"/>
      <c r="E295" s="97">
        <v>170632.48</v>
      </c>
      <c r="F295" s="97"/>
      <c r="G295" s="135"/>
      <c r="H295" s="139"/>
    </row>
    <row r="296" spans="1:8" ht="14.25" customHeight="1" x14ac:dyDescent="0.25">
      <c r="A296" s="96">
        <v>3121</v>
      </c>
      <c r="B296" s="112" t="s">
        <v>26</v>
      </c>
      <c r="C296" s="113"/>
      <c r="D296" s="113"/>
      <c r="E296" s="113">
        <v>3315</v>
      </c>
      <c r="F296" s="113"/>
      <c r="G296" s="30"/>
      <c r="H296" s="36"/>
    </row>
    <row r="297" spans="1:8" ht="14.25" customHeight="1" x14ac:dyDescent="0.25">
      <c r="A297" s="96">
        <v>3132</v>
      </c>
      <c r="B297" s="112" t="s">
        <v>42</v>
      </c>
      <c r="C297" s="113"/>
      <c r="D297" s="113"/>
      <c r="E297" s="113">
        <v>28154.37</v>
      </c>
      <c r="F297" s="113"/>
      <c r="G297" s="30"/>
      <c r="H297" s="36"/>
    </row>
    <row r="298" spans="1:8" s="27" customFormat="1" ht="15.75" customHeight="1" x14ac:dyDescent="0.25">
      <c r="A298" s="115">
        <v>32</v>
      </c>
      <c r="B298" s="103" t="s">
        <v>6</v>
      </c>
      <c r="C298" s="116">
        <v>126720.55</v>
      </c>
      <c r="D298" s="116"/>
      <c r="E298" s="116">
        <f>SUM(E299:E306)</f>
        <v>46953.680000000008</v>
      </c>
      <c r="F298" s="116">
        <f>SUM(E298/C298*100)</f>
        <v>37.052932614323417</v>
      </c>
      <c r="G298" s="30"/>
      <c r="H298" s="30"/>
    </row>
    <row r="299" spans="1:8" x14ac:dyDescent="0.25">
      <c r="A299" s="96" t="s">
        <v>43</v>
      </c>
      <c r="B299" s="112" t="s">
        <v>44</v>
      </c>
      <c r="C299" s="113"/>
      <c r="D299" s="113"/>
      <c r="E299" s="113">
        <v>6460.18</v>
      </c>
      <c r="F299" s="113"/>
      <c r="G299" s="30"/>
      <c r="H299" s="36"/>
    </row>
    <row r="300" spans="1:8" x14ac:dyDescent="0.25">
      <c r="A300" s="96">
        <v>3213</v>
      </c>
      <c r="B300" s="112" t="s">
        <v>86</v>
      </c>
      <c r="C300" s="113"/>
      <c r="D300" s="113"/>
      <c r="E300" s="113">
        <v>6206.28</v>
      </c>
      <c r="F300" s="113"/>
      <c r="G300" s="30"/>
      <c r="H300" s="36"/>
    </row>
    <row r="301" spans="1:8" ht="15.75" customHeight="1" x14ac:dyDescent="0.25">
      <c r="A301" s="117" t="s">
        <v>46</v>
      </c>
      <c r="B301" s="118" t="s">
        <v>32</v>
      </c>
      <c r="C301" s="97"/>
      <c r="D301" s="97"/>
      <c r="E301" s="113">
        <v>27.85</v>
      </c>
      <c r="F301" s="97"/>
      <c r="G301" s="30"/>
    </row>
    <row r="302" spans="1:8" s="146" customFormat="1" ht="15.75" customHeight="1" x14ac:dyDescent="0.25">
      <c r="A302" s="141">
        <v>3233</v>
      </c>
      <c r="B302" s="142" t="s">
        <v>89</v>
      </c>
      <c r="C302" s="143"/>
      <c r="D302" s="143"/>
      <c r="E302" s="143">
        <v>0</v>
      </c>
      <c r="F302" s="143"/>
      <c r="G302" s="144"/>
      <c r="H302" s="145"/>
    </row>
    <row r="303" spans="1:8" x14ac:dyDescent="0.25">
      <c r="A303" s="96">
        <v>3235</v>
      </c>
      <c r="B303" s="112" t="s">
        <v>35</v>
      </c>
      <c r="C303" s="113"/>
      <c r="D303" s="113"/>
      <c r="E303" s="113">
        <v>17196.48</v>
      </c>
      <c r="F303" s="113"/>
      <c r="G303" s="30"/>
      <c r="H303" s="36"/>
    </row>
    <row r="304" spans="1:8" x14ac:dyDescent="0.25">
      <c r="A304" s="96">
        <v>3237</v>
      </c>
      <c r="B304" s="112" t="s">
        <v>90</v>
      </c>
      <c r="C304" s="113"/>
      <c r="D304" s="113"/>
      <c r="E304" s="113">
        <v>2458.33</v>
      </c>
      <c r="F304" s="113"/>
      <c r="G304" s="30"/>
      <c r="H304" s="36"/>
    </row>
    <row r="305" spans="1:8" ht="15.75" customHeight="1" x14ac:dyDescent="0.25">
      <c r="A305" s="117">
        <v>3238</v>
      </c>
      <c r="B305" s="118" t="s">
        <v>57</v>
      </c>
      <c r="C305" s="97"/>
      <c r="D305" s="97"/>
      <c r="E305" s="113">
        <v>6538.23</v>
      </c>
      <c r="F305" s="97"/>
      <c r="G305" s="30"/>
    </row>
    <row r="306" spans="1:8" x14ac:dyDescent="0.25">
      <c r="A306" s="96" t="s">
        <v>58</v>
      </c>
      <c r="B306" s="112" t="s">
        <v>34</v>
      </c>
      <c r="C306" s="113"/>
      <c r="D306" s="113"/>
      <c r="E306" s="113">
        <v>8066.33</v>
      </c>
      <c r="F306" s="113"/>
      <c r="G306" s="30"/>
      <c r="H306" s="36"/>
    </row>
    <row r="307" spans="1:8" s="27" customFormat="1" x14ac:dyDescent="0.25">
      <c r="A307" s="128">
        <v>42</v>
      </c>
      <c r="B307" s="129" t="s">
        <v>10</v>
      </c>
      <c r="C307" s="119">
        <v>10171.953</v>
      </c>
      <c r="D307" s="119"/>
      <c r="E307" s="119">
        <f>SUM(E308:E310)</f>
        <v>2006.4699999999998</v>
      </c>
      <c r="F307" s="119">
        <f>(E307/C307)*100</f>
        <v>19.725513871328346</v>
      </c>
      <c r="G307" s="30"/>
      <c r="H307" s="30"/>
    </row>
    <row r="308" spans="1:8" x14ac:dyDescent="0.25">
      <c r="A308" s="95">
        <v>4221</v>
      </c>
      <c r="B308" s="131" t="s">
        <v>71</v>
      </c>
      <c r="C308" s="28">
        <v>0</v>
      </c>
      <c r="D308" s="28"/>
      <c r="E308" s="28">
        <v>1549.59</v>
      </c>
      <c r="F308" s="119"/>
      <c r="G308" s="36"/>
      <c r="H308" s="36"/>
    </row>
    <row r="309" spans="1:8" x14ac:dyDescent="0.25">
      <c r="A309" s="95">
        <v>4222</v>
      </c>
      <c r="B309" s="131" t="s">
        <v>69</v>
      </c>
      <c r="C309" s="28"/>
      <c r="D309" s="28"/>
      <c r="E309" s="28">
        <v>456.88</v>
      </c>
      <c r="F309" s="119"/>
      <c r="G309" s="36"/>
      <c r="H309" s="36"/>
    </row>
    <row r="310" spans="1:8" x14ac:dyDescent="0.25">
      <c r="A310" s="95">
        <v>4262</v>
      </c>
      <c r="B310" s="131" t="s">
        <v>99</v>
      </c>
      <c r="C310" s="28">
        <v>0</v>
      </c>
      <c r="D310" s="28"/>
      <c r="E310" s="28">
        <v>0</v>
      </c>
      <c r="F310" s="119"/>
      <c r="G310" s="36"/>
      <c r="H310" s="36"/>
    </row>
    <row r="311" spans="1:8" s="27" customFormat="1" ht="31.5" x14ac:dyDescent="0.25">
      <c r="A311" s="102" t="s">
        <v>129</v>
      </c>
      <c r="B311" s="105" t="s">
        <v>130</v>
      </c>
      <c r="C311" s="104">
        <f>SUM(C312)</f>
        <v>65034</v>
      </c>
      <c r="D311" s="104"/>
      <c r="E311" s="104">
        <f>SUM(E312)</f>
        <v>18974.41</v>
      </c>
      <c r="F311" s="104">
        <f>SUM(E311/C311*100)</f>
        <v>29.176138635175448</v>
      </c>
      <c r="G311" s="30"/>
      <c r="H311" s="30"/>
    </row>
    <row r="312" spans="1:8" s="137" customFormat="1" ht="31.5" customHeight="1" x14ac:dyDescent="0.25">
      <c r="A312" s="106">
        <v>573</v>
      </c>
      <c r="B312" s="147" t="s">
        <v>131</v>
      </c>
      <c r="C312" s="107">
        <f>C313+C316</f>
        <v>65034</v>
      </c>
      <c r="D312" s="107"/>
      <c r="E312" s="107">
        <f>E313+E316</f>
        <v>18974.41</v>
      </c>
      <c r="F312" s="104">
        <f>SUM(E312/C312*100)</f>
        <v>29.176138635175448</v>
      </c>
      <c r="G312" s="135"/>
      <c r="H312" s="136"/>
    </row>
    <row r="313" spans="1:8" s="138" customFormat="1" ht="15.75" customHeight="1" x14ac:dyDescent="0.25">
      <c r="A313" s="115">
        <v>31</v>
      </c>
      <c r="B313" s="103" t="s">
        <v>5</v>
      </c>
      <c r="C313" s="116">
        <v>46453</v>
      </c>
      <c r="D313" s="116"/>
      <c r="E313" s="116">
        <f>SUM(E314:E315)</f>
        <v>18974.41</v>
      </c>
      <c r="F313" s="116">
        <f>SUM(E313/C313*100)</f>
        <v>40.846468473510861</v>
      </c>
      <c r="G313" s="135"/>
      <c r="H313" s="135"/>
    </row>
    <row r="314" spans="1:8" s="140" customFormat="1" ht="15.75" customHeight="1" x14ac:dyDescent="0.25">
      <c r="A314" s="117">
        <v>3111</v>
      </c>
      <c r="B314" s="118" t="s">
        <v>41</v>
      </c>
      <c r="C314" s="97"/>
      <c r="D314" s="97"/>
      <c r="E314" s="97">
        <v>16287.04</v>
      </c>
      <c r="F314" s="97"/>
      <c r="G314" s="135"/>
      <c r="H314" s="139"/>
    </row>
    <row r="315" spans="1:8" ht="14.25" customHeight="1" x14ac:dyDescent="0.25">
      <c r="A315" s="96">
        <v>3132</v>
      </c>
      <c r="B315" s="112" t="s">
        <v>42</v>
      </c>
      <c r="C315" s="113"/>
      <c r="D315" s="113"/>
      <c r="E315" s="113">
        <v>2687.37</v>
      </c>
      <c r="F315" s="113"/>
      <c r="G315" s="30"/>
      <c r="H315" s="36"/>
    </row>
    <row r="316" spans="1:8" s="27" customFormat="1" ht="15.75" customHeight="1" x14ac:dyDescent="0.25">
      <c r="A316" s="115">
        <v>32</v>
      </c>
      <c r="B316" s="103" t="s">
        <v>6</v>
      </c>
      <c r="C316" s="116">
        <v>18581</v>
      </c>
      <c r="D316" s="116"/>
      <c r="E316" s="116">
        <f>SUM(E317:E318)</f>
        <v>0</v>
      </c>
      <c r="F316" s="116">
        <f>SUM(E316/C316*100)</f>
        <v>0</v>
      </c>
      <c r="G316" s="30"/>
      <c r="H316" s="30"/>
    </row>
    <row r="317" spans="1:8" x14ac:dyDescent="0.25">
      <c r="A317" s="96" t="s">
        <v>43</v>
      </c>
      <c r="B317" s="112" t="s">
        <v>44</v>
      </c>
      <c r="C317" s="113"/>
      <c r="D317" s="113"/>
      <c r="E317" s="113"/>
      <c r="F317" s="113"/>
      <c r="G317" s="30"/>
      <c r="H317" s="36"/>
    </row>
    <row r="318" spans="1:8" x14ac:dyDescent="0.25">
      <c r="A318" s="96">
        <v>3237</v>
      </c>
      <c r="B318" s="112" t="s">
        <v>90</v>
      </c>
      <c r="C318" s="113"/>
      <c r="D318" s="113"/>
      <c r="E318" s="113"/>
      <c r="F318" s="113"/>
      <c r="G318" s="30"/>
      <c r="H318" s="36"/>
    </row>
    <row r="319" spans="1:8" s="27" customFormat="1" ht="31.5" x14ac:dyDescent="0.25">
      <c r="A319" s="102" t="s">
        <v>132</v>
      </c>
      <c r="B319" s="105" t="s">
        <v>133</v>
      </c>
      <c r="C319" s="104">
        <f>SUM(C320)</f>
        <v>52245</v>
      </c>
      <c r="D319" s="104"/>
      <c r="E319" s="104">
        <f>SUM(E320)</f>
        <v>13798.21</v>
      </c>
      <c r="F319" s="104">
        <f>SUM(E319/C319*100)</f>
        <v>26.41058474495167</v>
      </c>
      <c r="G319" s="30"/>
      <c r="H319" s="30"/>
    </row>
    <row r="320" spans="1:8" s="32" customFormat="1" ht="15" customHeight="1" x14ac:dyDescent="0.25">
      <c r="A320" s="106">
        <v>31</v>
      </c>
      <c r="B320" s="106" t="s">
        <v>134</v>
      </c>
      <c r="C320" s="107">
        <f>SUM(C321,C324)</f>
        <v>52245</v>
      </c>
      <c r="D320" s="107"/>
      <c r="E320" s="107">
        <f>SUM(E321,E324)</f>
        <v>13798.21</v>
      </c>
      <c r="F320" s="107">
        <f>SUM(E320/C320*100)</f>
        <v>26.41058474495167</v>
      </c>
      <c r="G320" s="30"/>
      <c r="H320" s="31"/>
    </row>
    <row r="321" spans="1:8" s="27" customFormat="1" ht="14.25" customHeight="1" x14ac:dyDescent="0.25">
      <c r="A321" s="109">
        <v>31</v>
      </c>
      <c r="B321" s="110" t="s">
        <v>5</v>
      </c>
      <c r="C321" s="111">
        <v>31000</v>
      </c>
      <c r="D321" s="111"/>
      <c r="E321" s="111">
        <f>SUM(E322:E323)</f>
        <v>10673.88</v>
      </c>
      <c r="F321" s="111">
        <f>SUM(E321/C321*100)</f>
        <v>34.431870967741936</v>
      </c>
      <c r="G321" s="30"/>
      <c r="H321" s="30"/>
    </row>
    <row r="322" spans="1:8" ht="14.25" customHeight="1" x14ac:dyDescent="0.25">
      <c r="A322" s="96">
        <v>3111</v>
      </c>
      <c r="B322" s="112" t="s">
        <v>41</v>
      </c>
      <c r="C322" s="113"/>
      <c r="D322" s="113"/>
      <c r="E322" s="113">
        <v>9162.16</v>
      </c>
      <c r="F322" s="113"/>
      <c r="G322" s="30"/>
      <c r="H322" s="36"/>
    </row>
    <row r="323" spans="1:8" ht="14.25" customHeight="1" x14ac:dyDescent="0.25">
      <c r="A323" s="96">
        <v>3132</v>
      </c>
      <c r="B323" s="112" t="s">
        <v>42</v>
      </c>
      <c r="C323" s="113"/>
      <c r="D323" s="113"/>
      <c r="E323" s="113">
        <v>1511.72</v>
      </c>
      <c r="F323" s="113"/>
      <c r="G323" s="30"/>
      <c r="H323" s="36"/>
    </row>
    <row r="324" spans="1:8" s="27" customFormat="1" ht="14.25" customHeight="1" x14ac:dyDescent="0.25">
      <c r="A324" s="109">
        <v>32</v>
      </c>
      <c r="B324" s="110" t="s">
        <v>6</v>
      </c>
      <c r="C324" s="114">
        <v>21245</v>
      </c>
      <c r="D324" s="114"/>
      <c r="E324" s="114">
        <f>SUM(E325:E334)</f>
        <v>3124.33</v>
      </c>
      <c r="F324" s="114">
        <f>SUM(E324/C324*100)</f>
        <v>14.706189691692162</v>
      </c>
      <c r="G324" s="30"/>
      <c r="H324" s="30"/>
    </row>
    <row r="325" spans="1:8" x14ac:dyDescent="0.25">
      <c r="A325" s="96" t="s">
        <v>43</v>
      </c>
      <c r="B325" s="112" t="s">
        <v>44</v>
      </c>
      <c r="C325" s="113"/>
      <c r="D325" s="113"/>
      <c r="E325" s="113">
        <v>539.07000000000005</v>
      </c>
      <c r="F325" s="113"/>
      <c r="G325" s="30"/>
      <c r="H325" s="36"/>
    </row>
    <row r="326" spans="1:8" x14ac:dyDescent="0.25">
      <c r="A326" s="96">
        <v>3214</v>
      </c>
      <c r="B326" s="112" t="s">
        <v>87</v>
      </c>
      <c r="C326" s="113"/>
      <c r="D326" s="113"/>
      <c r="E326" s="113"/>
      <c r="F326" s="113"/>
      <c r="G326" s="30"/>
      <c r="H326" s="36"/>
    </row>
    <row r="327" spans="1:8" ht="15.75" customHeight="1" x14ac:dyDescent="0.25">
      <c r="A327" s="117" t="s">
        <v>46</v>
      </c>
      <c r="B327" s="118" t="s">
        <v>32</v>
      </c>
      <c r="C327" s="97"/>
      <c r="D327" s="97"/>
      <c r="E327" s="113">
        <v>0</v>
      </c>
      <c r="F327" s="97"/>
      <c r="G327" s="30"/>
    </row>
    <row r="328" spans="1:8" x14ac:dyDescent="0.25">
      <c r="A328" s="96" t="s">
        <v>50</v>
      </c>
      <c r="B328" s="112" t="s">
        <v>51</v>
      </c>
      <c r="C328" s="113"/>
      <c r="D328" s="113"/>
      <c r="E328" s="113">
        <v>472.38</v>
      </c>
      <c r="F328" s="113"/>
      <c r="G328" s="30"/>
      <c r="H328" s="36"/>
    </row>
    <row r="329" spans="1:8" x14ac:dyDescent="0.25">
      <c r="A329" s="96">
        <v>3235</v>
      </c>
      <c r="B329" s="112" t="s">
        <v>35</v>
      </c>
      <c r="C329" s="113"/>
      <c r="D329" s="113"/>
      <c r="E329" s="113"/>
      <c r="F329" s="113"/>
      <c r="G329" s="30"/>
      <c r="H329" s="36"/>
    </row>
    <row r="330" spans="1:8" x14ac:dyDescent="0.25">
      <c r="A330" s="96">
        <v>3236</v>
      </c>
      <c r="B330" s="112" t="s">
        <v>33</v>
      </c>
      <c r="C330" s="113"/>
      <c r="D330" s="113"/>
      <c r="E330" s="113"/>
      <c r="F330" s="113"/>
      <c r="G330" s="30"/>
      <c r="H330" s="36"/>
    </row>
    <row r="331" spans="1:8" x14ac:dyDescent="0.25">
      <c r="A331" s="96">
        <v>3237</v>
      </c>
      <c r="B331" s="112" t="s">
        <v>90</v>
      </c>
      <c r="C331" s="113"/>
      <c r="D331" s="113"/>
      <c r="E331" s="113"/>
      <c r="F331" s="113"/>
      <c r="G331" s="30"/>
      <c r="H331" s="36"/>
    </row>
    <row r="332" spans="1:8" ht="15.75" customHeight="1" x14ac:dyDescent="0.25">
      <c r="A332" s="117">
        <v>3241</v>
      </c>
      <c r="B332" s="118" t="s">
        <v>135</v>
      </c>
      <c r="C332" s="97"/>
      <c r="D332" s="97"/>
      <c r="E332" s="113"/>
      <c r="F332" s="97"/>
      <c r="G332" s="30"/>
    </row>
    <row r="333" spans="1:8" x14ac:dyDescent="0.25">
      <c r="A333" s="96" t="s">
        <v>61</v>
      </c>
      <c r="B333" s="112" t="s">
        <v>62</v>
      </c>
      <c r="C333" s="113"/>
      <c r="D333" s="113"/>
      <c r="E333" s="113">
        <v>2112.88</v>
      </c>
      <c r="F333" s="113"/>
      <c r="G333" s="30"/>
      <c r="H333" s="36"/>
    </row>
    <row r="334" spans="1:8" x14ac:dyDescent="0.25">
      <c r="A334" s="96" t="s">
        <v>64</v>
      </c>
      <c r="B334" s="112" t="s">
        <v>29</v>
      </c>
      <c r="C334" s="113"/>
      <c r="D334" s="113"/>
      <c r="E334" s="113"/>
      <c r="F334" s="113"/>
      <c r="G334" s="30"/>
      <c r="H334" s="36"/>
    </row>
    <row r="335" spans="1:8" s="27" customFormat="1" x14ac:dyDescent="0.25">
      <c r="A335" s="102" t="s">
        <v>136</v>
      </c>
      <c r="B335" s="105" t="s">
        <v>137</v>
      </c>
      <c r="C335" s="104">
        <f>SUM(C336)</f>
        <v>199900</v>
      </c>
      <c r="D335" s="104"/>
      <c r="E335" s="104">
        <f>SUM(E336)</f>
        <v>109828.79000000001</v>
      </c>
      <c r="F335" s="104">
        <f>SUM(E335/C335*100)</f>
        <v>54.941865932966479</v>
      </c>
      <c r="G335" s="30"/>
      <c r="H335" s="30"/>
    </row>
    <row r="336" spans="1:8" s="32" customFormat="1" ht="15" customHeight="1" x14ac:dyDescent="0.25">
      <c r="A336" s="106">
        <v>31</v>
      </c>
      <c r="B336" s="106" t="s">
        <v>134</v>
      </c>
      <c r="C336" s="107">
        <f>C337+C340</f>
        <v>199900</v>
      </c>
      <c r="D336" s="107"/>
      <c r="E336" s="107">
        <f>E337+E340</f>
        <v>109828.79000000001</v>
      </c>
      <c r="F336" s="107">
        <f>SUM(E336/C336*100)</f>
        <v>54.941865932966479</v>
      </c>
      <c r="G336" s="30"/>
      <c r="H336" s="31"/>
    </row>
    <row r="337" spans="1:8" s="27" customFormat="1" ht="14.25" customHeight="1" x14ac:dyDescent="0.25">
      <c r="A337" s="109">
        <v>31</v>
      </c>
      <c r="B337" s="110" t="s">
        <v>5</v>
      </c>
      <c r="C337" s="111">
        <v>28100</v>
      </c>
      <c r="D337" s="111"/>
      <c r="E337" s="111">
        <f>SUM(E338:E339)</f>
        <v>1631</v>
      </c>
      <c r="F337" s="111">
        <f>SUM(E337/C337*100)</f>
        <v>5.8042704626334523</v>
      </c>
      <c r="G337" s="30"/>
      <c r="H337" s="30"/>
    </row>
    <row r="338" spans="1:8" ht="14.25" customHeight="1" x14ac:dyDescent="0.25">
      <c r="A338" s="96">
        <v>3111</v>
      </c>
      <c r="B338" s="112" t="s">
        <v>41</v>
      </c>
      <c r="C338" s="113"/>
      <c r="D338" s="113"/>
      <c r="E338" s="113">
        <v>1400</v>
      </c>
      <c r="F338" s="113"/>
      <c r="G338" s="30"/>
      <c r="H338" s="36"/>
    </row>
    <row r="339" spans="1:8" ht="14.25" customHeight="1" x14ac:dyDescent="0.25">
      <c r="A339" s="96">
        <v>3132</v>
      </c>
      <c r="B339" s="112" t="s">
        <v>42</v>
      </c>
      <c r="C339" s="113"/>
      <c r="D339" s="113"/>
      <c r="E339" s="113">
        <v>231</v>
      </c>
      <c r="F339" s="113"/>
      <c r="G339" s="30"/>
      <c r="H339" s="36"/>
    </row>
    <row r="340" spans="1:8" s="27" customFormat="1" ht="14.25" customHeight="1" x14ac:dyDescent="0.25">
      <c r="A340" s="109">
        <v>32</v>
      </c>
      <c r="B340" s="110" t="s">
        <v>6</v>
      </c>
      <c r="C340" s="114">
        <v>171800</v>
      </c>
      <c r="D340" s="114"/>
      <c r="E340" s="114">
        <f>SUM(E341:E352)</f>
        <v>108197.79000000001</v>
      </c>
      <c r="F340" s="114">
        <f>SUM(E340/C340*100)</f>
        <v>62.978923166472647</v>
      </c>
      <c r="G340" s="30"/>
      <c r="H340" s="30"/>
    </row>
    <row r="341" spans="1:8" x14ac:dyDescent="0.25">
      <c r="A341" s="96" t="s">
        <v>43</v>
      </c>
      <c r="B341" s="112" t="s">
        <v>44</v>
      </c>
      <c r="C341" s="113"/>
      <c r="D341" s="113"/>
      <c r="E341" s="113">
        <v>22260.55</v>
      </c>
      <c r="F341" s="113"/>
      <c r="G341" s="30"/>
      <c r="H341" s="36"/>
    </row>
    <row r="342" spans="1:8" x14ac:dyDescent="0.25">
      <c r="A342" s="96">
        <v>3214</v>
      </c>
      <c r="B342" s="112" t="s">
        <v>87</v>
      </c>
      <c r="C342" s="113"/>
      <c r="D342" s="113"/>
      <c r="E342" s="113"/>
      <c r="F342" s="113"/>
      <c r="G342" s="30"/>
      <c r="H342" s="36"/>
    </row>
    <row r="343" spans="1:8" ht="15.75" customHeight="1" x14ac:dyDescent="0.25">
      <c r="A343" s="117" t="s">
        <v>46</v>
      </c>
      <c r="B343" s="118" t="s">
        <v>32</v>
      </c>
      <c r="C343" s="97"/>
      <c r="D343" s="97"/>
      <c r="E343" s="113">
        <v>19.88</v>
      </c>
      <c r="F343" s="97"/>
      <c r="G343" s="30"/>
    </row>
    <row r="344" spans="1:8" x14ac:dyDescent="0.25">
      <c r="A344" s="96" t="s">
        <v>50</v>
      </c>
      <c r="B344" s="112" t="s">
        <v>51</v>
      </c>
      <c r="C344" s="113"/>
      <c r="D344" s="113"/>
      <c r="E344" s="113">
        <v>447.6</v>
      </c>
      <c r="F344" s="113"/>
      <c r="G344" s="30"/>
      <c r="H344" s="36"/>
    </row>
    <row r="345" spans="1:8" x14ac:dyDescent="0.25">
      <c r="A345" s="96">
        <v>3233</v>
      </c>
      <c r="B345" s="112" t="s">
        <v>89</v>
      </c>
      <c r="C345" s="113"/>
      <c r="D345" s="113"/>
      <c r="E345" s="113">
        <v>981.25</v>
      </c>
      <c r="F345" s="113"/>
      <c r="G345" s="30"/>
      <c r="H345" s="36"/>
    </row>
    <row r="346" spans="1:8" x14ac:dyDescent="0.25">
      <c r="A346" s="96">
        <v>3235</v>
      </c>
      <c r="B346" s="112" t="s">
        <v>35</v>
      </c>
      <c r="C346" s="113"/>
      <c r="D346" s="113"/>
      <c r="E346" s="113">
        <v>327.27</v>
      </c>
      <c r="F346" s="113"/>
      <c r="G346" s="30"/>
      <c r="H346" s="36"/>
    </row>
    <row r="347" spans="1:8" x14ac:dyDescent="0.25">
      <c r="A347" s="96">
        <v>3236</v>
      </c>
      <c r="B347" s="112" t="s">
        <v>33</v>
      </c>
      <c r="C347" s="113"/>
      <c r="D347" s="113"/>
      <c r="E347" s="113"/>
      <c r="F347" s="113"/>
      <c r="G347" s="30"/>
      <c r="H347" s="36"/>
    </row>
    <row r="348" spans="1:8" x14ac:dyDescent="0.25">
      <c r="A348" s="96">
        <v>3237</v>
      </c>
      <c r="B348" s="112" t="s">
        <v>90</v>
      </c>
      <c r="C348" s="113"/>
      <c r="D348" s="113"/>
      <c r="E348" s="113">
        <v>39928.19</v>
      </c>
      <c r="F348" s="113"/>
      <c r="G348" s="30"/>
      <c r="H348" s="36"/>
    </row>
    <row r="349" spans="1:8" x14ac:dyDescent="0.25">
      <c r="A349" s="96">
        <v>3239</v>
      </c>
      <c r="B349" s="112" t="s">
        <v>34</v>
      </c>
      <c r="C349" s="113"/>
      <c r="D349" s="113"/>
      <c r="E349" s="113">
        <v>862.71</v>
      </c>
      <c r="F349" s="113"/>
      <c r="G349" s="30"/>
      <c r="H349" s="36"/>
    </row>
    <row r="350" spans="1:8" ht="15.75" customHeight="1" x14ac:dyDescent="0.25">
      <c r="A350" s="117">
        <v>3241</v>
      </c>
      <c r="B350" s="118" t="s">
        <v>135</v>
      </c>
      <c r="C350" s="97"/>
      <c r="D350" s="97"/>
      <c r="E350" s="113">
        <v>42174.54</v>
      </c>
      <c r="F350" s="97"/>
      <c r="G350" s="30"/>
    </row>
    <row r="351" spans="1:8" x14ac:dyDescent="0.25">
      <c r="A351" s="96" t="s">
        <v>61</v>
      </c>
      <c r="B351" s="112" t="s">
        <v>62</v>
      </c>
      <c r="C351" s="113"/>
      <c r="D351" s="113"/>
      <c r="E351" s="113">
        <v>1180.8</v>
      </c>
      <c r="F351" s="113"/>
      <c r="G351" s="30"/>
      <c r="H351" s="36"/>
    </row>
    <row r="352" spans="1:8" x14ac:dyDescent="0.25">
      <c r="A352" s="96" t="s">
        <v>64</v>
      </c>
      <c r="B352" s="112" t="s">
        <v>29</v>
      </c>
      <c r="C352" s="113"/>
      <c r="D352" s="113"/>
      <c r="E352" s="113">
        <v>15</v>
      </c>
      <c r="F352" s="113"/>
      <c r="G352" s="30"/>
      <c r="H352" s="36"/>
    </row>
    <row r="353" spans="1:8" s="27" customFormat="1" x14ac:dyDescent="0.25">
      <c r="A353" s="102" t="s">
        <v>138</v>
      </c>
      <c r="B353" s="105" t="s">
        <v>139</v>
      </c>
      <c r="C353" s="104">
        <f>SUM(C354,C389,C400,C833,C842)</f>
        <v>249500</v>
      </c>
      <c r="D353" s="104"/>
      <c r="E353" s="104">
        <f>SUM(E354)</f>
        <v>50959.06</v>
      </c>
      <c r="F353" s="104">
        <f>SUM(E353/C353*100)</f>
        <v>20.424472945891782</v>
      </c>
      <c r="G353" s="30"/>
      <c r="H353" s="30"/>
    </row>
    <row r="354" spans="1:8" s="32" customFormat="1" ht="15" customHeight="1" x14ac:dyDescent="0.25">
      <c r="A354" s="106">
        <v>31</v>
      </c>
      <c r="B354" s="106" t="s">
        <v>134</v>
      </c>
      <c r="C354" s="107">
        <f>C355+C358+C372</f>
        <v>249500</v>
      </c>
      <c r="D354" s="107"/>
      <c r="E354" s="107">
        <f>E355+E358+E372</f>
        <v>50959.06</v>
      </c>
      <c r="F354" s="107">
        <f>SUM(E354/C354*100)</f>
        <v>20.424472945891782</v>
      </c>
      <c r="G354" s="30"/>
      <c r="H354" s="31"/>
    </row>
    <row r="355" spans="1:8" s="27" customFormat="1" ht="14.25" customHeight="1" x14ac:dyDescent="0.25">
      <c r="A355" s="109">
        <v>31</v>
      </c>
      <c r="B355" s="110" t="s">
        <v>5</v>
      </c>
      <c r="C355" s="111">
        <v>28000</v>
      </c>
      <c r="D355" s="111"/>
      <c r="E355" s="111">
        <f>SUM(E356:E357)</f>
        <v>0</v>
      </c>
      <c r="F355" s="111">
        <f>SUM(E355/C355*100)</f>
        <v>0</v>
      </c>
      <c r="G355" s="30"/>
      <c r="H355" s="30"/>
    </row>
    <row r="356" spans="1:8" ht="14.25" customHeight="1" x14ac:dyDescent="0.25">
      <c r="A356" s="96">
        <v>3111</v>
      </c>
      <c r="B356" s="112" t="s">
        <v>41</v>
      </c>
      <c r="C356" s="113"/>
      <c r="D356" s="113"/>
      <c r="E356" s="113"/>
      <c r="F356" s="113"/>
      <c r="G356" s="30"/>
      <c r="H356" s="36"/>
    </row>
    <row r="357" spans="1:8" ht="14.25" customHeight="1" x14ac:dyDescent="0.25">
      <c r="A357" s="96">
        <v>3132</v>
      </c>
      <c r="B357" s="112" t="s">
        <v>42</v>
      </c>
      <c r="C357" s="113"/>
      <c r="D357" s="113"/>
      <c r="E357" s="113"/>
      <c r="F357" s="113"/>
      <c r="G357" s="30"/>
      <c r="H357" s="36"/>
    </row>
    <row r="358" spans="1:8" s="27" customFormat="1" ht="14.25" customHeight="1" x14ac:dyDescent="0.25">
      <c r="A358" s="109">
        <v>32</v>
      </c>
      <c r="B358" s="110" t="s">
        <v>6</v>
      </c>
      <c r="C358" s="114">
        <v>201500</v>
      </c>
      <c r="D358" s="114"/>
      <c r="E358" s="114">
        <f>SUM(E359:E371)</f>
        <v>50959.06</v>
      </c>
      <c r="F358" s="114">
        <f>SUM(E358/C358*100)</f>
        <v>25.289856079404466</v>
      </c>
      <c r="G358" s="30"/>
      <c r="H358" s="30"/>
    </row>
    <row r="359" spans="1:8" x14ac:dyDescent="0.25">
      <c r="A359" s="96" t="s">
        <v>43</v>
      </c>
      <c r="B359" s="112" t="s">
        <v>44</v>
      </c>
      <c r="C359" s="113"/>
      <c r="D359" s="113"/>
      <c r="E359" s="113">
        <v>26810.02</v>
      </c>
      <c r="F359" s="113"/>
      <c r="G359" s="30"/>
      <c r="H359" s="36"/>
    </row>
    <row r="360" spans="1:8" x14ac:dyDescent="0.25">
      <c r="A360" s="96">
        <v>3214</v>
      </c>
      <c r="B360" s="112" t="s">
        <v>87</v>
      </c>
      <c r="C360" s="113"/>
      <c r="D360" s="113"/>
      <c r="E360" s="113"/>
      <c r="F360" s="113"/>
      <c r="G360" s="30"/>
      <c r="H360" s="36"/>
    </row>
    <row r="361" spans="1:8" ht="15.75" customHeight="1" x14ac:dyDescent="0.25">
      <c r="A361" s="117" t="s">
        <v>46</v>
      </c>
      <c r="B361" s="118" t="s">
        <v>32</v>
      </c>
      <c r="C361" s="97"/>
      <c r="D361" s="97"/>
      <c r="E361" s="113"/>
      <c r="F361" s="97"/>
      <c r="G361" s="30"/>
    </row>
    <row r="362" spans="1:8" x14ac:dyDescent="0.25">
      <c r="A362" s="96" t="s">
        <v>50</v>
      </c>
      <c r="B362" s="112" t="s">
        <v>51</v>
      </c>
      <c r="C362" s="113"/>
      <c r="D362" s="113"/>
      <c r="E362" s="113"/>
      <c r="F362" s="113"/>
      <c r="G362" s="30"/>
      <c r="H362" s="36"/>
    </row>
    <row r="363" spans="1:8" x14ac:dyDescent="0.25">
      <c r="A363" s="96">
        <v>3233</v>
      </c>
      <c r="B363" s="112" t="s">
        <v>89</v>
      </c>
      <c r="C363" s="113"/>
      <c r="D363" s="113"/>
      <c r="E363" s="113"/>
      <c r="F363" s="113"/>
      <c r="G363" s="30"/>
      <c r="H363" s="36"/>
    </row>
    <row r="364" spans="1:8" x14ac:dyDescent="0.25">
      <c r="A364" s="96">
        <v>3235</v>
      </c>
      <c r="B364" s="112" t="s">
        <v>35</v>
      </c>
      <c r="C364" s="113"/>
      <c r="D364" s="113"/>
      <c r="E364" s="113"/>
      <c r="F364" s="113"/>
      <c r="G364" s="30"/>
      <c r="H364" s="36"/>
    </row>
    <row r="365" spans="1:8" x14ac:dyDescent="0.25">
      <c r="A365" s="96">
        <v>3236</v>
      </c>
      <c r="B365" s="112" t="s">
        <v>33</v>
      </c>
      <c r="C365" s="113"/>
      <c r="D365" s="113"/>
      <c r="E365" s="113"/>
      <c r="F365" s="113"/>
      <c r="G365" s="30"/>
      <c r="H365" s="36"/>
    </row>
    <row r="366" spans="1:8" x14ac:dyDescent="0.25">
      <c r="A366" s="96">
        <v>3237</v>
      </c>
      <c r="B366" s="112" t="s">
        <v>90</v>
      </c>
      <c r="C366" s="113"/>
      <c r="D366" s="113"/>
      <c r="E366" s="113">
        <v>19155.54</v>
      </c>
      <c r="F366" s="113"/>
      <c r="G366" s="30"/>
      <c r="H366" s="36"/>
    </row>
    <row r="367" spans="1:8" x14ac:dyDescent="0.25">
      <c r="A367" s="96">
        <v>3239</v>
      </c>
      <c r="B367" s="112" t="s">
        <v>34</v>
      </c>
      <c r="C367" s="113"/>
      <c r="D367" s="113"/>
      <c r="E367" s="113"/>
      <c r="F367" s="113"/>
      <c r="G367" s="30"/>
      <c r="H367" s="36"/>
    </row>
    <row r="368" spans="1:8" ht="15.75" customHeight="1" x14ac:dyDescent="0.25">
      <c r="A368" s="117">
        <v>3241</v>
      </c>
      <c r="B368" s="118" t="s">
        <v>135</v>
      </c>
      <c r="C368" s="97"/>
      <c r="D368" s="97"/>
      <c r="E368" s="113">
        <v>3560.1</v>
      </c>
      <c r="F368" s="97"/>
      <c r="G368" s="30"/>
    </row>
    <row r="369" spans="1:8" s="146" customFormat="1" ht="15.75" customHeight="1" x14ac:dyDescent="0.25">
      <c r="A369" s="141">
        <v>3292</v>
      </c>
      <c r="B369" s="142" t="s">
        <v>92</v>
      </c>
      <c r="C369" s="143"/>
      <c r="D369" s="143"/>
      <c r="E369" s="143">
        <v>1433.4</v>
      </c>
      <c r="F369" s="143"/>
      <c r="G369" s="144"/>
      <c r="H369" s="145"/>
    </row>
    <row r="370" spans="1:8" x14ac:dyDescent="0.25">
      <c r="A370" s="96" t="s">
        <v>61</v>
      </c>
      <c r="B370" s="112" t="s">
        <v>62</v>
      </c>
      <c r="C370" s="113"/>
      <c r="D370" s="113"/>
      <c r="E370" s="113"/>
      <c r="F370" s="113"/>
      <c r="G370" s="30"/>
      <c r="H370" s="36"/>
    </row>
    <row r="371" spans="1:8" x14ac:dyDescent="0.25">
      <c r="A371" s="96" t="s">
        <v>64</v>
      </c>
      <c r="B371" s="112" t="s">
        <v>29</v>
      </c>
      <c r="C371" s="113"/>
      <c r="D371" s="113"/>
      <c r="E371" s="113"/>
      <c r="F371" s="113"/>
      <c r="G371" s="30"/>
      <c r="H371" s="36"/>
    </row>
    <row r="372" spans="1:8" s="27" customFormat="1" x14ac:dyDescent="0.25">
      <c r="A372" s="128">
        <v>42</v>
      </c>
      <c r="B372" s="129" t="s">
        <v>10</v>
      </c>
      <c r="C372" s="119">
        <v>20000</v>
      </c>
      <c r="D372" s="119"/>
      <c r="E372" s="119">
        <f>SUM(E373:E374)</f>
        <v>0</v>
      </c>
      <c r="F372" s="119">
        <f>(E372/C372)*100</f>
        <v>0</v>
      </c>
      <c r="G372" s="30"/>
      <c r="H372" s="30"/>
    </row>
    <row r="373" spans="1:8" x14ac:dyDescent="0.25">
      <c r="A373" s="95">
        <v>4221</v>
      </c>
      <c r="B373" s="131" t="s">
        <v>71</v>
      </c>
      <c r="C373" s="28">
        <v>0</v>
      </c>
      <c r="D373" s="28"/>
      <c r="E373" s="28"/>
      <c r="F373" s="119"/>
      <c r="G373" s="36"/>
      <c r="H373" s="36"/>
    </row>
    <row r="374" spans="1:8" x14ac:dyDescent="0.25">
      <c r="A374" s="95">
        <v>4222</v>
      </c>
      <c r="B374" s="131" t="s">
        <v>69</v>
      </c>
      <c r="C374" s="28"/>
      <c r="D374" s="28"/>
      <c r="E374" s="28"/>
      <c r="F374" s="119"/>
      <c r="G374" s="36"/>
      <c r="H374" s="36"/>
    </row>
  </sheetData>
  <mergeCells count="4">
    <mergeCell ref="A5:B5"/>
    <mergeCell ref="A1:F1"/>
    <mergeCell ref="A2:F2"/>
    <mergeCell ref="A3:F3"/>
  </mergeCells>
  <pageMargins left="0.7" right="0.7" top="0.75" bottom="0.75" header="0.3" footer="0.3"/>
  <pageSetup paperSize="9" scale="94" fitToHeight="0" orientation="portrait" r:id="rId1"/>
  <headerFooter alignWithMargins="0"/>
  <ignoredErrors>
    <ignoredError sqref="F6:F8 F13 F53 F64 F60 F57 F54 F9 F61" evalError="1"/>
    <ignoredError sqref="A14:A15 A13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907A1617233E488DEF0239BEABF52F" ma:contentTypeVersion="9" ma:contentTypeDescription="Create a new document." ma:contentTypeScope="" ma:versionID="0771c6dbfddea4b9b7f68fae0cd56716">
  <xsd:schema xmlns:xsd="http://www.w3.org/2001/XMLSchema" xmlns:xs="http://www.w3.org/2001/XMLSchema" xmlns:p="http://schemas.microsoft.com/office/2006/metadata/properties" xmlns:ns3="ba3ff3a4-ab5b-4e4c-a938-b024a52273e2" targetNamespace="http://schemas.microsoft.com/office/2006/metadata/properties" ma:root="true" ma:fieldsID="722a4be9a17dcdf69431101bd201eb67" ns3:_="">
    <xsd:import namespace="ba3ff3a4-ab5b-4e4c-a938-b024a52273e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f3a4-ab5b-4e4c-a938-b024a5227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27C7DD-EC50-459F-99E4-2A25AF5E1B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f3a4-ab5b-4e4c-a938-b024a5227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A908A-F6C6-4255-A268-C0125A30F8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37DB8-8C86-4E0A-8187-D448192C6E55}">
  <ds:schemaRefs>
    <ds:schemaRef ds:uri="http://www.w3.org/XML/1998/namespace"/>
    <ds:schemaRef ds:uri="http://purl.org/dc/terms/"/>
    <ds:schemaRef ds:uri="http://schemas.openxmlformats.org/package/2006/metadata/core-properties"/>
    <ds:schemaRef ds:uri="ba3ff3a4-ab5b-4e4c-a938-b024a52273e2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SAŽETAK </vt:lpstr>
      <vt:lpstr>RAČUN PRIHODA I RASHODA EK KL</vt:lpstr>
      <vt:lpstr>RASHODI prema izvorima fin</vt:lpstr>
      <vt:lpstr>Rashodi prema funkcijskoj k </vt:lpstr>
      <vt:lpstr>Račun financiranja</vt:lpstr>
      <vt:lpstr>Račun fin prema izvorima f</vt:lpstr>
      <vt:lpstr>POSEBNI_DIO_</vt:lpstr>
      <vt:lpstr>POSEBNI_DIO_!Print_Area</vt:lpstr>
      <vt:lpstr>'RAČUN PRIHODA I RASHODA EK KL'!Print_Area</vt:lpstr>
      <vt:lpstr>'RASHODI prema izvorima fin'!Print_Area</vt:lpstr>
      <vt:lpstr>'SAŽETAK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AMilic</dc:creator>
  <cp:lastModifiedBy>Ivana Patalen</cp:lastModifiedBy>
  <cp:lastPrinted>2023-07-26T14:24:13Z</cp:lastPrinted>
  <dcterms:created xsi:type="dcterms:W3CDTF">2022-08-26T07:26:16Z</dcterms:created>
  <dcterms:modified xsi:type="dcterms:W3CDTF">2023-11-25T16:47:45Z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0x0101007F907A1617233E488DEF0239BEABF52F</vt:lpwstr>
  </property>
</Properties>
</file>